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7905\Desktop\New folder\"/>
    </mc:Choice>
  </mc:AlternateContent>
  <bookViews>
    <workbookView xWindow="0" yWindow="0" windowWidth="19200" windowHeight="7670"/>
  </bookViews>
  <sheets>
    <sheet name="Environmental Indicators" sheetId="1" r:id="rId1"/>
    <sheet name="Social Indicators" sheetId="2" r:id="rId2"/>
    <sheet name="Governance Indicators"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1" i="3" l="1"/>
  <c r="E108" i="3" s="1"/>
  <c r="E110" i="3" s="1"/>
  <c r="D121" i="3"/>
  <c r="D108" i="3" s="1"/>
  <c r="D110" i="3" s="1"/>
  <c r="C121" i="3"/>
  <c r="B121" i="3"/>
  <c r="C108" i="3"/>
  <c r="C110" i="3" s="1"/>
  <c r="B108" i="3"/>
  <c r="B110" i="3" s="1"/>
  <c r="H34" i="1" l="1"/>
</calcChain>
</file>

<file path=xl/sharedStrings.xml><?xml version="1.0" encoding="utf-8"?>
<sst xmlns="http://schemas.openxmlformats.org/spreadsheetml/2006/main" count="349" uniqueCount="245">
  <si>
    <t>m3</t>
  </si>
  <si>
    <t>km</t>
  </si>
  <si>
    <t>%</t>
  </si>
  <si>
    <t>Total employee turnover rate</t>
  </si>
  <si>
    <t>Total</t>
  </si>
  <si>
    <t>Social Indicators</t>
  </si>
  <si>
    <t>Women</t>
  </si>
  <si>
    <t>Men</t>
  </si>
  <si>
    <t>Part Time</t>
  </si>
  <si>
    <t>Full Time</t>
  </si>
  <si>
    <t>Environemental Indicators</t>
  </si>
  <si>
    <t>Scope 1</t>
  </si>
  <si>
    <t>Scope 2</t>
  </si>
  <si>
    <t xml:space="preserve">Scope 3 </t>
  </si>
  <si>
    <t>Change</t>
  </si>
  <si>
    <t>Unit</t>
  </si>
  <si>
    <t xml:space="preserve">Total GHG Emissions </t>
  </si>
  <si>
    <t>GHG Emissions</t>
  </si>
  <si>
    <t>Water Consumption</t>
  </si>
  <si>
    <t>Waste Management</t>
  </si>
  <si>
    <t>Water Intensity</t>
  </si>
  <si>
    <t>tonnes</t>
  </si>
  <si>
    <t>Total Plastic Consumption</t>
  </si>
  <si>
    <t>Total Waste</t>
  </si>
  <si>
    <t>Recycled Waste</t>
  </si>
  <si>
    <t>AAA to CCC</t>
  </si>
  <si>
    <t xml:space="preserve"> B</t>
  </si>
  <si>
    <t>BBB</t>
  </si>
  <si>
    <t>0 - 100</t>
  </si>
  <si>
    <t>S&amp;P Global CSA</t>
  </si>
  <si>
    <t>A to D-</t>
  </si>
  <si>
    <t xml:space="preserve"> B- </t>
  </si>
  <si>
    <t>Scale (Best to Worst)</t>
  </si>
  <si>
    <t>MSCI ESG Rating</t>
  </si>
  <si>
    <t>Sustainalytics ESG Risk Rating</t>
  </si>
  <si>
    <t>ESG ratings and benchmarks</t>
  </si>
  <si>
    <t>People with disability</t>
  </si>
  <si>
    <t>Governance Indicators</t>
  </si>
  <si>
    <t>Over the age of 50</t>
  </si>
  <si>
    <t>Under the age of 30</t>
  </si>
  <si>
    <t>The number of all employees holding the title of manager</t>
  </si>
  <si>
    <t>Between the age of 30-50 (30 and 50 are included)</t>
  </si>
  <si>
    <t>Number of senior managers</t>
  </si>
  <si>
    <t>Number of mid-level managers</t>
  </si>
  <si>
    <t>Number of initial level managers</t>
  </si>
  <si>
    <t>The ratio of senior female managers</t>
  </si>
  <si>
    <t>The ratio of middle-level female managers</t>
  </si>
  <si>
    <t>The ratio of female managers at the initial level</t>
  </si>
  <si>
    <t>The ratio of female managers at all levels</t>
  </si>
  <si>
    <t>Our board committees</t>
  </si>
  <si>
    <t>Audit Committee</t>
  </si>
  <si>
    <t>Corporate Governance Committee</t>
  </si>
  <si>
    <t>Senior Risk Committee</t>
  </si>
  <si>
    <t>Credit Committee</t>
  </si>
  <si>
    <t>Innovation Advisory Board</t>
  </si>
  <si>
    <t>Customer Experience and Clean Banking Oversight Committee</t>
  </si>
  <si>
    <t>Remuneration Committee</t>
  </si>
  <si>
    <t>Corporate Credits Committee</t>
  </si>
  <si>
    <t>Commercial Credits Committee</t>
  </si>
  <si>
    <t>Sustainability Committee</t>
  </si>
  <si>
    <t>Environmental And Social Policies</t>
  </si>
  <si>
    <t>Corporate Governance Policies</t>
  </si>
  <si>
    <t>Akbank Policies</t>
  </si>
  <si>
    <t>Sustainable Finance Framework</t>
  </si>
  <si>
    <t>Anti-Bribery &amp; Anti-Corruption policy</t>
  </si>
  <si>
    <t>Dividend policy</t>
  </si>
  <si>
    <t>Disclosure policy</t>
  </si>
  <si>
    <t>Gifts and hospitality policy</t>
  </si>
  <si>
    <t>Remuneration policy</t>
  </si>
  <si>
    <t>Donation and contribution policy</t>
  </si>
  <si>
    <t>Compensation policy</t>
  </si>
  <si>
    <t>Diversity and inclusion policy</t>
  </si>
  <si>
    <t>Human rights policy</t>
  </si>
  <si>
    <t>Supplier code of conduct</t>
  </si>
  <si>
    <t>Zero tolerance policy towards violence</t>
  </si>
  <si>
    <t>Cookie policy</t>
  </si>
  <si>
    <t>Number of employees by age</t>
  </si>
  <si>
    <t>Employees</t>
  </si>
  <si>
    <t xml:space="preserve">Employment type </t>
  </si>
  <si>
    <t xml:space="preserve">Number of employees </t>
  </si>
  <si>
    <t>Total number of employees</t>
  </si>
  <si>
    <t>Number of white collar employees</t>
  </si>
  <si>
    <t>Number of blue collar employees</t>
  </si>
  <si>
    <t>Total number of employees by gender</t>
  </si>
  <si>
    <t>Total female employee ratio</t>
  </si>
  <si>
    <t>Total number of employees by employment type</t>
  </si>
  <si>
    <t>Data coverage*</t>
  </si>
  <si>
    <t>*All data cover 100% of employees.</t>
  </si>
  <si>
    <t>Total ratio of leavers by age</t>
  </si>
  <si>
    <t>Training Hour</t>
  </si>
  <si>
    <t>Average training per employee (women)</t>
  </si>
  <si>
    <t xml:space="preserve">Average training per employee (men) </t>
  </si>
  <si>
    <t>Average training duration (hours)</t>
  </si>
  <si>
    <t>Average training per employee</t>
  </si>
  <si>
    <t xml:space="preserve">Average training per employee (management positions) </t>
  </si>
  <si>
    <t>Average training per employee (below management level)</t>
  </si>
  <si>
    <t>Percentage</t>
  </si>
  <si>
    <t>Class+virtual class and online</t>
  </si>
  <si>
    <t xml:space="preserve"> Projects that have taken into Environmental and Social Impact Assessment</t>
  </si>
  <si>
    <t>Projects that rejected as a result of Environmental and Social Impact Assessment</t>
  </si>
  <si>
    <t>The ratio of renewable energy generation projects to our energy generation portfolio</t>
  </si>
  <si>
    <t>Direct &amp; Indirect Energy Consumption</t>
  </si>
  <si>
    <t>Fuel oil</t>
  </si>
  <si>
    <t xml:space="preserve">Natural gas </t>
  </si>
  <si>
    <t>Electricity from renewable sources</t>
  </si>
  <si>
    <t>Employee transportation - services</t>
  </si>
  <si>
    <t>The total annual mileage of air travel for business</t>
  </si>
  <si>
    <t>Diesel Consumption for heating</t>
  </si>
  <si>
    <t>Fuel (gasoline) consumption company vehicles</t>
  </si>
  <si>
    <t>Fuel (Solid fuel-Coal)</t>
  </si>
  <si>
    <t xml:space="preserve">Diesel Consumption in generators </t>
  </si>
  <si>
    <t xml:space="preserve"> tons CO2e </t>
  </si>
  <si>
    <t>B</t>
  </si>
  <si>
    <t>26.8 (Medium Risk)</t>
  </si>
  <si>
    <t>B-</t>
  </si>
  <si>
    <t>C</t>
  </si>
  <si>
    <t>17.9 (Low Risk)</t>
  </si>
  <si>
    <t>Number of managers by age</t>
  </si>
  <si>
    <t>Number of managers by level</t>
  </si>
  <si>
    <t>Carbon Disclosure Project (CDP) Climate Change</t>
  </si>
  <si>
    <t>Environment Policy</t>
  </si>
  <si>
    <t>Responsible Products &amp; Services</t>
  </si>
  <si>
    <t>Sustainable investment funds AuM</t>
  </si>
  <si>
    <t>TL billion</t>
  </si>
  <si>
    <t>GHG Emissions (Scope 1 &amp;2) Intensity</t>
  </si>
  <si>
    <t xml:space="preserve">Scope 1 &amp; 2 </t>
  </si>
  <si>
    <t>TCO2E/ 
Total Employees</t>
  </si>
  <si>
    <t>TCO2E / 
Total Assets (TL billion)</t>
  </si>
  <si>
    <t>m3 /
Total Assets (TL billion)</t>
  </si>
  <si>
    <t>m3 / Total  Employees</t>
  </si>
  <si>
    <t>Hazardous Waste</t>
  </si>
  <si>
    <t xml:space="preserve"> Non-Hazardous Waste</t>
  </si>
  <si>
    <t>Diesel Consumption in vehicles</t>
  </si>
  <si>
    <t>* 1 Gj= 0,02777 MWh</t>
  </si>
  <si>
    <t>Absentee Rate**</t>
  </si>
  <si>
    <t>16.1 (Low Risk)</t>
  </si>
  <si>
    <t>** Health Report Number of Days/(Number of Employees x Working Days)</t>
  </si>
  <si>
    <t>Bloomberg Gender Equality Index (GEI)</t>
  </si>
  <si>
    <t>Environmental And Social Risk Framework</t>
  </si>
  <si>
    <t>Internal Control and Supply Chain Compliance Program Policy</t>
  </si>
  <si>
    <t>Akbank Disclosure Text On Prosessing of Personal Data</t>
  </si>
  <si>
    <t>Occupational Health and Safety</t>
  </si>
  <si>
    <t>a</t>
  </si>
  <si>
    <t>Percentage of women in non-managerial positions</t>
  </si>
  <si>
    <t xml:space="preserve">Chief Diversity Officer </t>
  </si>
  <si>
    <t>Time Period*</t>
  </si>
  <si>
    <t>Pınar Anapa (CHRO)</t>
  </si>
  <si>
    <t>2021 - 2022</t>
  </si>
  <si>
    <t>Bülent Oğuz (SME Banking EVP)</t>
  </si>
  <si>
    <t>2023-2024</t>
  </si>
  <si>
    <t xml:space="preserve">* CDO changes every two years to ensure that ESG activities are fully supported and owned by different business units. </t>
  </si>
  <si>
    <t xml:space="preserve">The Way We Work </t>
  </si>
  <si>
    <t xml:space="preserve">Work Models </t>
  </si>
  <si>
    <t xml:space="preserve">Office </t>
  </si>
  <si>
    <t xml:space="preserve">Fully Remote </t>
  </si>
  <si>
    <t xml:space="preserve">Hybrid </t>
  </si>
  <si>
    <t xml:space="preserve">Flexible Working Locations </t>
  </si>
  <si>
    <t xml:space="preserve">
For fully remote employees, opportunity to work from any city in Turkey 
</t>
  </si>
  <si>
    <t xml:space="preserve">For hybrid employees, opportunity to work from any city in Turkey during their remote work days  
</t>
  </si>
  <si>
    <t>Flexible Work Hours</t>
  </si>
  <si>
    <t>08:00-17:00</t>
  </si>
  <si>
    <t>09:00-18:00</t>
  </si>
  <si>
    <t>10:00-19:00</t>
  </si>
  <si>
    <t>Percentage of promoted women employees</t>
  </si>
  <si>
    <t xml:space="preserve">Percentage of women employees new hires </t>
  </si>
  <si>
    <t xml:space="preserve">Target: Percentage of women in total number of employees </t>
  </si>
  <si>
    <t>Gj</t>
  </si>
  <si>
    <t>2024 (Target)</t>
  </si>
  <si>
    <t>Board of Directors Diversity Policy</t>
  </si>
  <si>
    <t>Conduct Risk Policy</t>
  </si>
  <si>
    <t>-</t>
  </si>
  <si>
    <t>A</t>
  </si>
  <si>
    <t>15.0 (Low Risk)</t>
  </si>
  <si>
    <t>Total Diesel Consumption*</t>
  </si>
  <si>
    <t>Electricity consumption**</t>
  </si>
  <si>
    <t>Total energy consumption***</t>
  </si>
  <si>
    <t>Sustainable Finance****</t>
  </si>
  <si>
    <t>**Electricity consumption also includes electricity generated from renewable energy in 2021, which is the total electricity consumption.</t>
  </si>
  <si>
    <t>***The total energy consumption includes the amount of energy consumed, such as fuel consumption, natural gas, diesel consumption.</t>
  </si>
  <si>
    <t>****Based on bank-only MIS data, includes: Granted SME loans (assessed through ESMS) &amp; renewable loans, other green and social loans in line with 
Sustainable Framework, and ESG-type Eurobond &amp; syndicated loan purchases</t>
  </si>
  <si>
    <t>*Total diesel consumption refers to the sum of consumption for heating, company vehicles and emergency generators.</t>
  </si>
  <si>
    <t>Provides the number of weeks of fully paid primary parental leave offered to employees globally (provided by the firm and/or government). Primary caregiver is the person with primary responsibility for childcare or is the designated primary custodial parent. If the company offers maternity parental leave policies, we accept responses to primary parental leave policy questions according to the company's maternity leave policy</t>
  </si>
  <si>
    <t>Provides the number of weeks of fully paid secondary parental leave offered to employees globally (provided by firm and/or government). Secondary caregiver is the second parent who has a lesser responsibility for childcare duties. If the company offers paternity parental leave policies, we accept responses to secondary parental leave policy questions according to the company's paternity leave policy</t>
  </si>
  <si>
    <t>Percentage Women Attrition (%)</t>
  </si>
  <si>
    <t>Percentage of Female Executives (%)</t>
  </si>
  <si>
    <t>Year</t>
  </si>
  <si>
    <t>Category</t>
  </si>
  <si>
    <t>Median</t>
  </si>
  <si>
    <t>Below is the end-of-year salary comparison table by category for the end of 2022 and 2023, evaluated by an independent 3rd party, based on the mean and median.
(1): It is based on base fixed salaries. 
(2): Senior Management: Department Heads and equivalent positions; 
(3)Middle Management: GM VP, Regional VP, Branch VP, and equivalent positions; 
(4)Other: Other positions (Manager, Manager2, Asistant Manager, Authorized and equivalent positions)
Technology roles have not been included in the calculations.
(5) The calculation performed is: (women's mean pay / men's mean pay)
(6) The calculation performed is: (men's mean pay - women's mean pay)/men's mean pay.</t>
  </si>
  <si>
    <r>
      <rPr>
        <b/>
        <u/>
        <sz val="11"/>
        <rFont val="Calibri"/>
        <family val="2"/>
        <charset val="162"/>
        <scheme val="minor"/>
      </rPr>
      <t>Pay Gap Analysis</t>
    </r>
    <r>
      <rPr>
        <b/>
        <sz val="11"/>
        <rFont val="Calibri"/>
        <family val="2"/>
        <charset val="162"/>
        <scheme val="minor"/>
      </rPr>
      <t xml:space="preserve">
Base fixed salary</t>
    </r>
    <r>
      <rPr>
        <b/>
        <vertAlign val="superscript"/>
        <sz val="11"/>
        <rFont val="Calibri"/>
        <family val="2"/>
        <charset val="162"/>
        <scheme val="minor"/>
      </rPr>
      <t>1</t>
    </r>
  </si>
  <si>
    <r>
      <t>Mean</t>
    </r>
    <r>
      <rPr>
        <b/>
        <vertAlign val="superscript"/>
        <sz val="11"/>
        <rFont val="Calibri"/>
        <family val="2"/>
        <charset val="162"/>
        <scheme val="minor"/>
      </rPr>
      <t>5</t>
    </r>
  </si>
  <si>
    <r>
      <t>Pay Gap According to mean</t>
    </r>
    <r>
      <rPr>
        <b/>
        <vertAlign val="superscript"/>
        <sz val="11"/>
        <rFont val="Calibri"/>
        <family val="2"/>
        <charset val="162"/>
        <scheme val="minor"/>
      </rPr>
      <t>6</t>
    </r>
  </si>
  <si>
    <r>
      <t>Top Management</t>
    </r>
    <r>
      <rPr>
        <vertAlign val="superscript"/>
        <sz val="11"/>
        <rFont val="Calibri"/>
        <family val="2"/>
        <charset val="162"/>
        <scheme val="minor"/>
      </rPr>
      <t>2</t>
    </r>
  </si>
  <si>
    <r>
      <t>Medium Level Management</t>
    </r>
    <r>
      <rPr>
        <vertAlign val="superscript"/>
        <sz val="11"/>
        <rFont val="Calibri"/>
        <family val="2"/>
        <charset val="162"/>
        <scheme val="minor"/>
      </rPr>
      <t>3</t>
    </r>
  </si>
  <si>
    <r>
      <t>Other Roles</t>
    </r>
    <r>
      <rPr>
        <vertAlign val="superscript"/>
        <sz val="11"/>
        <rFont val="Calibri"/>
        <family val="2"/>
        <charset val="162"/>
        <scheme val="minor"/>
      </rPr>
      <t>4</t>
    </r>
  </si>
  <si>
    <t>Akbank has set itself the target of achieving at least 30% female membership in the Board of Directors by the end of 2027.</t>
  </si>
  <si>
    <t>Contributions and Other Expenditures (TL)</t>
  </si>
  <si>
    <t>Lobbying, interest representation or similar</t>
  </si>
  <si>
    <t>Local, regional or national political campaigns/organizations</t>
  </si>
  <si>
    <t>Trade associations or tax-exempt groups</t>
  </si>
  <si>
    <t>Other</t>
  </si>
  <si>
    <t xml:space="preserve">Total </t>
  </si>
  <si>
    <t>Contributions to professional associations or tax-exempt groups (TL)</t>
  </si>
  <si>
    <t>The Banks Association of Turkey (BAT)</t>
  </si>
  <si>
    <t>Turkish Industry and Business Association (TÜSİAD)</t>
  </si>
  <si>
    <t>Turkish Capital Markets Association (TCMA)</t>
  </si>
  <si>
    <t>Foreign Economic Relations Board (DEİK)</t>
  </si>
  <si>
    <t>Turkish Foreign Trade Association (TURKTRADE)</t>
  </si>
  <si>
    <t>Corporate Governance Association of Turkey (TKYD)</t>
  </si>
  <si>
    <t>New Investor Relations Association (TÜYİD)</t>
  </si>
  <si>
    <t>Business Council for Sustainable Development Turkey (SKD)</t>
  </si>
  <si>
    <t>The taxes paid by Akbank in each country in which it operates as of fiscal year 2023 are reported below (Amounts expressed in thousands of Turkish Lira (“TL”))</t>
  </si>
  <si>
    <t>Taxation Authorized Country</t>
  </si>
  <si>
    <t xml:space="preserve">Primary Activities </t>
  </si>
  <si>
    <t>Number of Employees</t>
  </si>
  <si>
    <t xml:space="preserve">Revenue </t>
  </si>
  <si>
    <t xml:space="preserve">Profit (Loss) before tax </t>
  </si>
  <si>
    <t xml:space="preserve">Income tax accrued (current year) </t>
  </si>
  <si>
    <t>Income tax paid</t>
  </si>
  <si>
    <t xml:space="preserve">Türkiye (Akbank) </t>
  </si>
  <si>
    <t>Consumer banking, SME banking, commercial banking, corporate-investment banking and private banking and wealth management, foreign exchange, money markets, securities transactions (treasury transactions) and international banking services</t>
  </si>
  <si>
    <t>Corporate and institutional banking, financial institutions and trade finance, wealth management and retail banking</t>
  </si>
  <si>
    <t>Malta (Akbank Malta)</t>
  </si>
  <si>
    <t>Corporate lending&amp;deposits, treasury, project finance, money market transactions with international banks</t>
  </si>
  <si>
    <t xml:space="preserve">Taxation </t>
  </si>
  <si>
    <t>Transformation Academy</t>
  </si>
  <si>
    <t>Training Content</t>
  </si>
  <si>
    <t>Number of Participants</t>
  </si>
  <si>
    <t xml:space="preserve">Gaziantep: 12 women
Sakarya: 22 women
Ankara: 180 women
Malatya: 9 women
Denizli: 29 women
</t>
  </si>
  <si>
    <t>200 physical participation, 90 online</t>
  </si>
  <si>
    <t>Gaziantep: 39 people
Malatya: 39 people</t>
  </si>
  <si>
    <t>In 2023, 3-day trainings were held in Gaziantep and Malatya for the business in Earthquake region. Foreign Trade, Customs Clearance and Government Incentives, Digital Marketing, E-commerce and E-export were explained in the training.</t>
  </si>
  <si>
    <t>In 2023, trainings were organized for MSMEs in 5 different cities (Gaziantep, Sakarya, Ankara, Malatya, Denizli). Foreign Trade, Customs Clearance and Government Incentives, Digital Marketing, E-commerce and E-export were explained in the training.</t>
  </si>
  <si>
    <t>A training program covering Financial Literacy (basic concepts), information and data literacy, Cyber Security, Anti-Fraud and Mobile Banking Services was organized for the elderly customers at the 3rd Age University in Izmir on March 21.</t>
  </si>
  <si>
    <t>0*</t>
  </si>
  <si>
    <t>*In Malta, tax calculated on year-end profits is paid after 18 months.</t>
  </si>
  <si>
    <t>tCO2e</t>
  </si>
  <si>
    <t>Scope 3</t>
  </si>
  <si>
    <t>Category 1 -Purchased Goods and Services</t>
  </si>
  <si>
    <t>Kategori 3 -Fuel and Energy Related Activities</t>
  </si>
  <si>
    <t>Kategori 6 -Business Travel</t>
  </si>
  <si>
    <t>Kategori 7 -Employee Commuting</t>
  </si>
  <si>
    <t>Kategori 12 -Downstream Leased Assets</t>
  </si>
  <si>
    <t xml:space="preserve">Total Scope 3 </t>
  </si>
  <si>
    <t>Germany (Akbank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</si>
</sst>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4" formatCode="_-&quot;₺&quot;* #,##0.00_-;\-&quot;₺&quot;* #,##0.00_-;_-&quot;₺&quot;* &quot;-&quot;??_-;_-@_-"/>
    <numFmt numFmtId="43" formatCode="_-* #,##0.00_-;\-* #,##0.00_-;_-* &quot;-&quot;??_-;_-@_-"/>
    <numFmt numFmtId="164" formatCode="0.0%"/>
    <numFmt numFmtId="165" formatCode="#,##0.000"/>
    <numFmt numFmtId="166" formatCode="_-* #,##0.00\ _₺_-;\-* #,##0.00\ _₺_-;_-* &quot;-&quot;??\ _₺_-;_-@_-"/>
    <numFmt numFmtId="167" formatCode="_-* #,##0.00\ _T_L_-;\-* #,##0.00\ _T_L_-;_-* &quot;-&quot;??\ _T_L_-;_-@_-"/>
    <numFmt numFmtId="168" formatCode="_(* #,##0_);_(* \(#,##0\);_(* &quot;-&quot;??_);_(@_)"/>
    <numFmt numFmtId="169" formatCode="0.0"/>
    <numFmt numFmtId="170" formatCode="0.000"/>
    <numFmt numFmtId="171" formatCode="_ * #,##0.00_ ;_ * \-#,##0.00_ ;_ * &quot;-&quot;??_ ;_ @_ "/>
    <numFmt numFmtId="172" formatCode="#,##0_ ;[Red]\-#,##0\ "/>
    <numFmt numFmtId="173" formatCode="#\ ##0.0_ ;[Red]\-#\ ##0.0\ "/>
    <numFmt numFmtId="174" formatCode="#,##0.000_ ;[Red]\-#,##0.000\ "/>
    <numFmt numFmtId="175" formatCode="#,##0.0;[Red]\-#,##0.0"/>
    <numFmt numFmtId="176" formatCode="_-* #,##0_?_._-;\-* #,##0_?_._-;_-* &quot;-&quot;_?_._-;_-@_-"/>
    <numFmt numFmtId="177" formatCode="#,##0.0000_ ;[Red]\-#,##0.0000\ "/>
    <numFmt numFmtId="178" formatCode="&quot;$&quot;#,##0;[Red]\-&quot;$&quot;#,##0"/>
    <numFmt numFmtId="179" formatCode="@\ *."/>
    <numFmt numFmtId="180" formatCode="000000"/>
    <numFmt numFmtId="181" formatCode="0000"/>
    <numFmt numFmtId="182" formatCode="_-* #,##0_р_._-;\-* #,##0_р_._-;_-* &quot;-&quot;_р_._-;_-@_-"/>
    <numFmt numFmtId="183" formatCode="_-* #,##0.00_р_._-;\-* #,##0.00_р_._-;_-* &quot;-&quot;??_р_._-;_-@_-"/>
    <numFmt numFmtId="184" formatCode="dd\.mm\.yyyy&quot;г.&quot;"/>
    <numFmt numFmtId="185" formatCode="0.00_)"/>
    <numFmt numFmtId="186" formatCode="_-* #,##0\ &quot;DM&quot;_-;\-* #,##0\ &quot;DM&quot;_-;_-* &quot;-&quot;\ &quot;DM&quot;_-;_-@_-"/>
    <numFmt numFmtId="187" formatCode="#,##0.00&quot; DM&quot;;[Red]\-#,##0.00&quot; DM&quot;"/>
    <numFmt numFmtId="188" formatCode="yyyy"/>
    <numFmt numFmtId="189" formatCode="yyyy\ &quot;год&quot;"/>
    <numFmt numFmtId="190" formatCode="_ * #,##0.00_)\ _$_ ;_ * \(#,##0.00\)\ _$_ ;_ * &quot;-&quot;??_)\ _$_ ;_ @_ "/>
    <numFmt numFmtId="191" formatCode="_ * #,##0.00_)\ &quot;$&quot;_ ;_ * \(#,##0.00\)\ &quot;$&quot;_ ;_ * &quot;-&quot;??_)\ &quot;$&quot;_ ;_ @_ "/>
    <numFmt numFmtId="192" formatCode="0.000000000"/>
    <numFmt numFmtId="193" formatCode="#,###,;[Red]\-#,##0,"/>
    <numFmt numFmtId="194" formatCode="_-* #,##0.00\ &quot;€&quot;_-;\-* #,##0.00\ &quot;€&quot;_-;_-* &quot;-&quot;??\ &quot;€&quot;_-;_-@_-"/>
    <numFmt numFmtId="195" formatCode="_-* #,##0.00\ _€_-;\-* #,##0.00\ _€_-;_-* &quot;-&quot;??\ _€_-;_-@_-"/>
  </numFmts>
  <fonts count="186">
    <font>
      <sz val="11"/>
      <color theme="1"/>
      <name val="Calibri"/>
      <family val="2"/>
      <charset val="162"/>
      <scheme val="minor"/>
    </font>
    <font>
      <b/>
      <sz val="11"/>
      <color theme="1"/>
      <name val="Calibri"/>
      <family val="2"/>
      <charset val="162"/>
      <scheme val="minor"/>
    </font>
    <font>
      <sz val="11"/>
      <name val="Calibri"/>
      <family val="2"/>
      <charset val="162"/>
      <scheme val="minor"/>
    </font>
    <font>
      <sz val="10"/>
      <name val="Arial"/>
      <family val="2"/>
      <charset val="162"/>
    </font>
    <font>
      <sz val="12"/>
      <name val="Calibri"/>
      <family val="2"/>
      <charset val="162"/>
      <scheme val="minor"/>
    </font>
    <font>
      <sz val="11"/>
      <color theme="1"/>
      <name val="Calibri"/>
      <family val="2"/>
      <scheme val="minor"/>
    </font>
    <font>
      <sz val="12"/>
      <color theme="1"/>
      <name val="Calibri"/>
      <family val="2"/>
      <charset val="162"/>
      <scheme val="minor"/>
    </font>
    <font>
      <sz val="10"/>
      <color rgb="FF000000"/>
      <name val="Arial"/>
      <family val="2"/>
      <charset val="162"/>
    </font>
    <font>
      <b/>
      <sz val="14"/>
      <name val="Calibri"/>
      <family val="2"/>
      <charset val="162"/>
      <scheme val="minor"/>
    </font>
    <font>
      <b/>
      <sz val="11"/>
      <name val="Calibri"/>
      <family val="2"/>
      <charset val="162"/>
      <scheme val="minor"/>
    </font>
    <font>
      <b/>
      <sz val="12"/>
      <color theme="1"/>
      <name val="Calibri"/>
      <family val="2"/>
      <charset val="162"/>
      <scheme val="minor"/>
    </font>
    <font>
      <b/>
      <sz val="14"/>
      <color theme="1"/>
      <name val="Calibri"/>
      <family val="2"/>
      <charset val="162"/>
      <scheme val="minor"/>
    </font>
    <font>
      <sz val="11"/>
      <color rgb="FF000000"/>
      <name val="Calibri"/>
      <family val="2"/>
    </font>
    <font>
      <sz val="9"/>
      <name val="Effra"/>
    </font>
    <font>
      <sz val="11"/>
      <color rgb="FFFF0000"/>
      <name val="Calibri"/>
      <family val="2"/>
      <charset val="162"/>
      <scheme val="minor"/>
    </font>
    <font>
      <u/>
      <sz val="11"/>
      <color theme="10"/>
      <name val="Calibri"/>
      <family val="2"/>
      <charset val="162"/>
      <scheme val="minor"/>
    </font>
    <font>
      <sz val="11"/>
      <color theme="1"/>
      <name val="Webdings"/>
      <family val="1"/>
      <charset val="2"/>
    </font>
    <font>
      <b/>
      <u/>
      <sz val="11"/>
      <name val="Calibri"/>
      <family val="2"/>
      <charset val="162"/>
      <scheme val="minor"/>
    </font>
    <font>
      <b/>
      <vertAlign val="superscript"/>
      <sz val="11"/>
      <name val="Calibri"/>
      <family val="2"/>
      <charset val="162"/>
      <scheme val="minor"/>
    </font>
    <font>
      <vertAlign val="superscript"/>
      <sz val="11"/>
      <name val="Calibri"/>
      <family val="2"/>
      <charset val="162"/>
      <scheme val="minor"/>
    </font>
    <font>
      <b/>
      <sz val="11"/>
      <name val="Calibri"/>
      <family val="2"/>
      <charset val="162"/>
    </font>
    <font>
      <sz val="11"/>
      <name val="Calibri"/>
      <family val="2"/>
      <charset val="162"/>
    </font>
    <font>
      <sz val="11"/>
      <color theme="1"/>
      <name val="Calibri"/>
      <family val="2"/>
      <charset val="162"/>
      <scheme val="minor"/>
    </font>
    <font>
      <sz val="18"/>
      <color theme="3"/>
      <name val="Calibri Light"/>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i/>
      <sz val="11"/>
      <color rgb="FF7F7F7F"/>
      <name val="Calibri"/>
      <family val="2"/>
      <charset val="162"/>
      <scheme val="minor"/>
    </font>
    <font>
      <sz val="11"/>
      <color theme="0"/>
      <name val="Calibri"/>
      <family val="2"/>
      <charset val="162"/>
      <scheme val="minor"/>
    </font>
    <font>
      <sz val="11"/>
      <color theme="1"/>
      <name val="Arial"/>
      <family val="2"/>
      <charset val="162"/>
    </font>
    <font>
      <sz val="11"/>
      <color theme="1"/>
      <name val="Arial"/>
      <family val="2"/>
    </font>
    <font>
      <sz val="10"/>
      <color theme="1"/>
      <name val="Arial"/>
      <family val="2"/>
    </font>
    <font>
      <sz val="10"/>
      <name val="Arial"/>
      <family val="2"/>
    </font>
    <font>
      <u/>
      <sz val="10"/>
      <color rgb="FF0563C1"/>
      <name val="Georgia"/>
      <family val="1"/>
    </font>
    <font>
      <sz val="11"/>
      <color rgb="FF000000"/>
      <name val="Calibri"/>
      <family val="2"/>
      <scheme val="minor"/>
    </font>
    <font>
      <sz val="8"/>
      <color theme="1"/>
      <name val="Calibri"/>
      <family val="2"/>
      <charset val="162"/>
      <scheme val="minor"/>
    </font>
    <font>
      <sz val="10"/>
      <name val="Arial Tur"/>
      <charset val="162"/>
    </font>
    <font>
      <u/>
      <sz val="11"/>
      <color theme="10"/>
      <name val="Calibri"/>
      <family val="2"/>
      <charset val="162"/>
    </font>
    <font>
      <u/>
      <sz val="9.9"/>
      <color theme="10"/>
      <name val="Calibri"/>
      <family val="2"/>
      <charset val="162"/>
    </font>
    <font>
      <u/>
      <sz val="10"/>
      <color theme="10"/>
      <name val="Arial"/>
      <family val="2"/>
    </font>
    <font>
      <sz val="10"/>
      <color rgb="FF000000"/>
      <name val="Calibri"/>
      <family val="2"/>
      <charset val="162"/>
      <scheme val="minor"/>
    </font>
    <font>
      <u/>
      <sz val="10"/>
      <color theme="10"/>
      <name val="Calibri"/>
      <family val="2"/>
      <charset val="162"/>
      <scheme val="minor"/>
    </font>
    <font>
      <u/>
      <sz val="11"/>
      <color theme="10"/>
      <name val="Calibri"/>
      <family val="2"/>
      <scheme val="minor"/>
    </font>
    <font>
      <u/>
      <sz val="11"/>
      <color theme="10"/>
      <name val="Arial"/>
      <family val="2"/>
    </font>
    <font>
      <u/>
      <sz val="10"/>
      <color theme="10"/>
      <name val="Arial"/>
      <family val="2"/>
      <charset val="162"/>
    </font>
    <font>
      <sz val="8"/>
      <name val="Arial"/>
      <family val="2"/>
      <charset val="162"/>
    </font>
    <font>
      <sz val="9"/>
      <name val="Arial"/>
      <family val="2"/>
    </font>
    <font>
      <sz val="8"/>
      <name val="Arial"/>
      <family val="2"/>
    </font>
    <font>
      <b/>
      <sz val="8"/>
      <name val="Arial"/>
      <family val="2"/>
    </font>
    <font>
      <sz val="12"/>
      <name val="Arial"/>
      <family val="2"/>
    </font>
    <font>
      <b/>
      <sz val="10"/>
      <name val="Arial"/>
      <family val="2"/>
    </font>
    <font>
      <b/>
      <sz val="12"/>
      <name val="Arial"/>
      <family val="2"/>
      <charset val="162"/>
    </font>
    <font>
      <sz val="10"/>
      <color rgb="FF000000"/>
      <name val="Arial"/>
      <family val="2"/>
    </font>
    <font>
      <sz val="10"/>
      <color theme="1"/>
      <name val="Arial"/>
      <family val="2"/>
      <charset val="162"/>
    </font>
    <font>
      <sz val="11"/>
      <color rgb="FF000000"/>
      <name val="Calibri"/>
      <family val="2"/>
      <charset val="162"/>
    </font>
    <font>
      <sz val="11"/>
      <color indexed="8"/>
      <name val="Calibri"/>
      <family val="2"/>
    </font>
    <font>
      <sz val="11"/>
      <color rgb="FF9C5700"/>
      <name val="Calibri"/>
      <family val="2"/>
      <charset val="162"/>
      <scheme val="minor"/>
    </font>
    <font>
      <sz val="10"/>
      <name val="Verdana"/>
      <family val="2"/>
    </font>
    <font>
      <sz val="10"/>
      <name val="Verdana"/>
      <family val="2"/>
      <charset val="162"/>
    </font>
    <font>
      <sz val="10"/>
      <name val="Arial"/>
      <family val="2"/>
      <charset val="204"/>
    </font>
    <font>
      <b/>
      <sz val="11"/>
      <name val="FuturisCTT"/>
      <family val="2"/>
      <charset val="204"/>
    </font>
    <font>
      <b/>
      <sz val="10"/>
      <color indexed="12"/>
      <name val="Times New Roman Cyr"/>
      <charset val="204"/>
    </font>
    <font>
      <b/>
      <sz val="10"/>
      <name val="Arial Cyr"/>
      <charset val="204"/>
    </font>
    <font>
      <b/>
      <sz val="10"/>
      <name val="Arial Cyr"/>
      <family val="2"/>
      <charset val="204"/>
    </font>
    <font>
      <sz val="9"/>
      <name val="Times New Roman Cyr"/>
      <family val="1"/>
      <charset val="204"/>
    </font>
    <font>
      <sz val="10"/>
      <name val="Arial Cyr"/>
      <charset val="204"/>
    </font>
    <font>
      <sz val="12"/>
      <name val="Times New Roman Cyr"/>
      <family val="1"/>
      <charset val="204"/>
    </font>
    <font>
      <sz val="8"/>
      <color indexed="25"/>
      <name val="Times New Roman Cyr"/>
      <family val="1"/>
      <charset val="204"/>
    </font>
    <font>
      <sz val="10"/>
      <color indexed="12"/>
      <name val="Times New Roman Cyr"/>
      <family val="1"/>
      <charset val="204"/>
    </font>
    <font>
      <u/>
      <sz val="10"/>
      <color indexed="12"/>
      <name val="Arial Cyr"/>
      <charset val="204"/>
    </font>
    <font>
      <sz val="10"/>
      <name val="Helv"/>
    </font>
    <font>
      <sz val="10"/>
      <name val="Helv"/>
      <charset val="204"/>
    </font>
    <font>
      <sz val="10"/>
      <name val="Courier"/>
      <family val="3"/>
    </font>
    <font>
      <sz val="10"/>
      <name val="Courier"/>
      <family val="1"/>
      <charset val="204"/>
    </font>
    <font>
      <sz val="10"/>
      <name val="Times New Roman"/>
      <family val="1"/>
      <charset val="162"/>
    </font>
    <font>
      <sz val="10"/>
      <color indexed="8"/>
      <name val="Arial"/>
      <family val="2"/>
    </font>
    <font>
      <sz val="11"/>
      <color indexed="8"/>
      <name val="Calibri"/>
      <family val="2"/>
      <charset val="204"/>
    </font>
    <font>
      <sz val="10"/>
      <color indexed="9"/>
      <name val="Arial"/>
      <family val="2"/>
    </font>
    <font>
      <sz val="11"/>
      <color indexed="9"/>
      <name val="Calibri"/>
      <family val="2"/>
      <charset val="204"/>
    </font>
    <font>
      <sz val="11"/>
      <color indexed="42"/>
      <name val="Calibri"/>
      <family val="2"/>
      <charset val="204"/>
    </font>
    <font>
      <sz val="9"/>
      <color indexed="11"/>
      <name val="Arial"/>
      <family val="2"/>
      <charset val="204"/>
    </font>
    <font>
      <sz val="8"/>
      <name val="Helv"/>
      <charset val="204"/>
    </font>
    <font>
      <sz val="11"/>
      <color indexed="9"/>
      <name val="Calibri"/>
      <family val="2"/>
    </font>
    <font>
      <sz val="9"/>
      <name val="Times New Roman"/>
      <family val="1"/>
    </font>
    <font>
      <sz val="11"/>
      <color indexed="16"/>
      <name val="Calibri"/>
      <family val="2"/>
    </font>
    <font>
      <b/>
      <sz val="11"/>
      <color indexed="53"/>
      <name val="Calibri"/>
      <family val="2"/>
    </font>
    <font>
      <b/>
      <sz val="11"/>
      <color indexed="9"/>
      <name val="Calibri"/>
      <family val="2"/>
    </font>
    <font>
      <sz val="10"/>
      <color indexed="8"/>
      <name val="Arial"/>
      <family val="2"/>
      <charset val="204"/>
    </font>
    <font>
      <sz val="10"/>
      <color indexed="12"/>
      <name val="Arial"/>
      <family val="2"/>
      <charset val="204"/>
    </font>
    <font>
      <sz val="9"/>
      <name val="Arial"/>
      <family val="2"/>
      <charset val="204"/>
    </font>
    <font>
      <b/>
      <sz val="10"/>
      <name val="Times New Roman"/>
      <family val="1"/>
      <charset val="204"/>
    </font>
    <font>
      <i/>
      <sz val="10"/>
      <color indexed="23"/>
      <name val="Arial"/>
      <family val="2"/>
    </font>
    <font>
      <sz val="10"/>
      <name val="Times New Roman"/>
      <family val="1"/>
      <charset val="204"/>
    </font>
    <font>
      <sz val="11"/>
      <color indexed="17"/>
      <name val="Calibri"/>
      <family val="2"/>
    </font>
    <font>
      <b/>
      <sz val="12"/>
      <name val="Arial"/>
      <family val="2"/>
    </font>
    <font>
      <b/>
      <sz val="14"/>
      <color indexed="8"/>
      <name val="Arial"/>
      <family val="2"/>
    </font>
    <font>
      <b/>
      <sz val="8"/>
      <name val="Arial"/>
      <family val="2"/>
      <charset val="162"/>
    </font>
    <font>
      <b/>
      <sz val="12"/>
      <color indexed="8"/>
      <name val="Arial"/>
      <family val="2"/>
    </font>
    <font>
      <b/>
      <u/>
      <sz val="10"/>
      <color indexed="8"/>
      <name val="Arial"/>
      <family val="2"/>
    </font>
    <font>
      <b/>
      <sz val="11"/>
      <color indexed="62"/>
      <name val="Calibri"/>
      <family val="2"/>
    </font>
    <font>
      <sz val="11"/>
      <color indexed="48"/>
      <name val="Calibri"/>
      <family val="2"/>
    </font>
    <font>
      <i/>
      <sz val="10"/>
      <name val="Arial Cyr"/>
      <charset val="204"/>
    </font>
    <font>
      <b/>
      <sz val="9"/>
      <name val="Arial"/>
      <family val="2"/>
    </font>
    <font>
      <sz val="11"/>
      <color indexed="53"/>
      <name val="Calibri"/>
      <family val="2"/>
    </font>
    <font>
      <sz val="11"/>
      <color indexed="60"/>
      <name val="Calibri"/>
      <family val="2"/>
    </font>
    <font>
      <b/>
      <sz val="8"/>
      <color indexed="23"/>
      <name val="Verdana"/>
      <family val="2"/>
    </font>
    <font>
      <b/>
      <i/>
      <sz val="16"/>
      <name val="Helv"/>
    </font>
    <font>
      <sz val="10"/>
      <color indexed="8"/>
      <name val="MS Sans Serif"/>
      <family val="2"/>
      <charset val="162"/>
    </font>
    <font>
      <sz val="12"/>
      <name val="№ЩЕБГј"/>
      <charset val="129"/>
    </font>
    <font>
      <sz val="8"/>
      <name val="Times New Roman"/>
      <family val="1"/>
      <charset val="204"/>
    </font>
    <font>
      <b/>
      <sz val="11"/>
      <color indexed="63"/>
      <name val="Calibri"/>
      <family val="2"/>
    </font>
    <font>
      <b/>
      <u/>
      <sz val="10"/>
      <name val="Arial"/>
      <family val="2"/>
    </font>
    <font>
      <sz val="16"/>
      <color indexed="9"/>
      <name val="Tahoma"/>
      <family val="2"/>
    </font>
    <font>
      <b/>
      <sz val="10"/>
      <color indexed="8"/>
      <name val="Arial"/>
      <family val="2"/>
    </font>
    <font>
      <sz val="10"/>
      <name val="Verdana"/>
      <family val="2"/>
      <charset val="204"/>
    </font>
    <font>
      <sz val="8"/>
      <color indexed="62"/>
      <name val="Arial"/>
      <family val="2"/>
    </font>
    <font>
      <b/>
      <sz val="10"/>
      <color indexed="39"/>
      <name val="Arial"/>
      <family val="2"/>
    </font>
    <font>
      <b/>
      <sz val="8"/>
      <color indexed="8"/>
      <name val="Arial"/>
      <family val="2"/>
    </font>
    <font>
      <b/>
      <sz val="12"/>
      <color indexed="8"/>
      <name val="Arial"/>
      <family val="2"/>
      <charset val="162"/>
    </font>
    <font>
      <sz val="8"/>
      <name val="Arial"/>
      <family val="2"/>
      <charset val="204"/>
    </font>
    <font>
      <sz val="10"/>
      <color indexed="8"/>
      <name val="Arial"/>
      <family val="2"/>
      <charset val="162"/>
    </font>
    <font>
      <sz val="8"/>
      <color indexed="8"/>
      <name val="Arial"/>
      <family val="2"/>
    </font>
    <font>
      <sz val="10"/>
      <color indexed="39"/>
      <name val="Arial"/>
      <family val="2"/>
    </font>
    <font>
      <sz val="8"/>
      <color indexed="62"/>
      <name val="Arial"/>
      <family val="2"/>
      <charset val="204"/>
    </font>
    <font>
      <sz val="19"/>
      <name val="Arial"/>
      <family val="2"/>
    </font>
    <font>
      <sz val="19"/>
      <color indexed="48"/>
      <name val="Arial"/>
      <family val="2"/>
      <charset val="162"/>
    </font>
    <font>
      <sz val="19"/>
      <name val="Arial"/>
      <family val="2"/>
      <charset val="162"/>
    </font>
    <font>
      <sz val="8"/>
      <color indexed="14"/>
      <name val="Arial"/>
      <family val="2"/>
    </font>
    <font>
      <sz val="10"/>
      <color indexed="10"/>
      <name val="Arial"/>
      <family val="2"/>
    </font>
    <font>
      <b/>
      <sz val="1"/>
      <name val="Arial"/>
      <family val="2"/>
    </font>
    <font>
      <sz val="9"/>
      <color indexed="20"/>
      <name val="Arial"/>
      <family val="2"/>
    </font>
    <font>
      <b/>
      <sz val="18"/>
      <color indexed="62"/>
      <name val="Cambria"/>
      <family val="2"/>
    </font>
    <font>
      <b/>
      <sz val="11"/>
      <color indexed="8"/>
      <name val="Calibri"/>
      <family val="2"/>
    </font>
    <font>
      <sz val="11"/>
      <color indexed="10"/>
      <name val="Calibri"/>
      <family val="2"/>
    </font>
    <font>
      <sz val="10"/>
      <name val="Geneva"/>
      <family val="2"/>
    </font>
    <font>
      <b/>
      <sz val="9"/>
      <name val="Arial Cyr"/>
      <family val="2"/>
      <charset val="204"/>
    </font>
    <font>
      <sz val="11"/>
      <color indexed="62"/>
      <name val="Calibri"/>
      <family val="2"/>
      <charset val="204"/>
    </font>
    <font>
      <b/>
      <sz val="11"/>
      <color indexed="63"/>
      <name val="Calibri"/>
      <family val="2"/>
      <charset val="204"/>
    </font>
    <font>
      <b/>
      <sz val="11"/>
      <color indexed="53"/>
      <name val="Calibri"/>
      <family val="2"/>
      <charset val="204"/>
    </font>
    <font>
      <b/>
      <sz val="11"/>
      <color indexed="52"/>
      <name val="Calibri"/>
      <family val="2"/>
      <charset val="204"/>
    </font>
    <font>
      <b/>
      <sz val="11"/>
      <name val="Times New Roman Cyr"/>
      <family val="1"/>
      <charset val="204"/>
    </font>
    <font>
      <i/>
      <sz val="10"/>
      <name val="Times New Roman CYR"/>
      <family val="1"/>
      <charset val="204"/>
    </font>
    <font>
      <b/>
      <i/>
      <sz val="11"/>
      <name val="Times New Roman Cyr"/>
      <family val="1"/>
      <charset val="204"/>
    </font>
    <font>
      <b/>
      <sz val="15"/>
      <color indexed="62"/>
      <name val="Calibri"/>
      <family val="2"/>
      <charset val="204"/>
    </font>
    <font>
      <b/>
      <sz val="13"/>
      <color indexed="62"/>
      <name val="Calibri"/>
      <family val="2"/>
      <charset val="204"/>
    </font>
    <font>
      <b/>
      <sz val="11"/>
      <color indexed="62"/>
      <name val="Calibri"/>
      <family val="2"/>
      <charset val="204"/>
    </font>
    <font>
      <b/>
      <sz val="14"/>
      <name val="Times New Roman"/>
      <family val="1"/>
      <charset val="204"/>
    </font>
    <font>
      <b/>
      <i/>
      <sz val="14"/>
      <name val="Times New Roman Cyr"/>
      <family val="1"/>
      <charset val="204"/>
    </font>
    <font>
      <b/>
      <sz val="12"/>
      <name val="Times New Roman CYR"/>
      <family val="1"/>
      <charset val="204"/>
    </font>
    <font>
      <sz val="11"/>
      <name val="µёїт"/>
      <charset val="129"/>
    </font>
    <font>
      <b/>
      <sz val="11"/>
      <color indexed="8"/>
      <name val="Calibri"/>
      <family val="2"/>
      <charset val="204"/>
    </font>
    <font>
      <sz val="9"/>
      <name val="Times New Roman"/>
      <family val="1"/>
      <charset val="204"/>
    </font>
    <font>
      <b/>
      <sz val="11"/>
      <color indexed="9"/>
      <name val="Calibri"/>
      <family val="2"/>
      <charset val="204"/>
    </font>
    <font>
      <b/>
      <sz val="11"/>
      <color indexed="42"/>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4"/>
      <name val="Arial"/>
      <family val="2"/>
      <charset val="162"/>
    </font>
    <font>
      <sz val="14"/>
      <name val="Arial"/>
      <family val="2"/>
    </font>
    <font>
      <sz val="12"/>
      <name val="Arial"/>
      <family val="2"/>
      <charset val="204"/>
    </font>
    <font>
      <sz val="11"/>
      <color indexed="53"/>
      <name val="Calibri"/>
      <family val="2"/>
      <charset val="204"/>
    </font>
    <font>
      <sz val="11"/>
      <color indexed="52"/>
      <name val="Calibri"/>
      <family val="2"/>
      <charset val="204"/>
    </font>
    <font>
      <sz val="12"/>
      <name val="Modern"/>
      <family val="3"/>
      <charset val="255"/>
    </font>
    <font>
      <sz val="11"/>
      <color indexed="10"/>
      <name val="Calibri"/>
      <family val="2"/>
      <charset val="204"/>
    </font>
    <font>
      <sz val="10"/>
      <name val="Times New Roman Cyr"/>
      <charset val="204"/>
    </font>
    <font>
      <sz val="12"/>
      <name val="Times New Roman"/>
      <family val="1"/>
      <charset val="204"/>
    </font>
    <font>
      <i/>
      <sz val="10"/>
      <name val="Times New Roman"/>
      <family val="1"/>
    </font>
    <font>
      <sz val="11"/>
      <color indexed="17"/>
      <name val="Calibri"/>
      <family val="2"/>
      <charset val="204"/>
    </font>
    <font>
      <sz val="11"/>
      <color theme="1"/>
      <name val="Calibri"/>
      <family val="2"/>
      <charset val="162"/>
    </font>
    <font>
      <sz val="7"/>
      <name val="Arial Black"/>
      <family val="2"/>
    </font>
    <font>
      <sz val="7"/>
      <name val="Arial"/>
      <family val="2"/>
    </font>
    <font>
      <sz val="10"/>
      <color theme="9" tint="-0.499984740745262"/>
      <name val="Arial"/>
      <family val="2"/>
    </font>
    <font>
      <i/>
      <sz val="10"/>
      <color rgb="FFFF0000"/>
      <name val="Arial"/>
      <family val="2"/>
    </font>
    <font>
      <u/>
      <sz val="10"/>
      <color theme="11"/>
      <name val="Arial"/>
      <family val="2"/>
    </font>
    <font>
      <u/>
      <sz val="11"/>
      <color indexed="12"/>
      <name val="Calibri"/>
      <family val="2"/>
    </font>
    <font>
      <sz val="12"/>
      <color theme="1"/>
      <name val="Calibri"/>
      <family val="2"/>
      <scheme val="minor"/>
    </font>
    <font>
      <b/>
      <sz val="10"/>
      <color theme="0"/>
      <name val="Arial"/>
      <family val="2"/>
    </font>
  </fonts>
  <fills count="111">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44"/>
        <bgColor indexed="64"/>
      </patternFill>
    </fill>
    <fill>
      <patternFill patternType="solid">
        <fgColor indexed="41"/>
        <bgColor indexed="64"/>
      </patternFill>
    </fill>
    <fill>
      <patternFill patternType="solid">
        <fgColor rgb="FF92D050"/>
        <bgColor indexed="64"/>
      </patternFill>
    </fill>
    <fill>
      <patternFill patternType="solid">
        <fgColor indexed="22"/>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47"/>
      </patternFill>
    </fill>
    <fill>
      <patternFill patternType="solid">
        <fgColor indexed="27"/>
      </patternFill>
    </fill>
    <fill>
      <patternFill patternType="solid">
        <fgColor indexed="54"/>
      </patternFill>
    </fill>
    <fill>
      <patternFill patternType="solid">
        <fgColor indexed="57"/>
      </patternFill>
    </fill>
    <fill>
      <patternFill patternType="solid">
        <fgColor indexed="22"/>
      </patternFill>
    </fill>
    <fill>
      <patternFill patternType="solid">
        <fgColor indexed="43"/>
      </patternFill>
    </fill>
    <fill>
      <patternFill patternType="solid">
        <fgColor indexed="49"/>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23"/>
        <bgColor indexed="23"/>
      </patternFill>
    </fill>
    <fill>
      <patternFill patternType="solid">
        <fgColor indexed="41"/>
        <bgColor indexed="41"/>
      </patternFill>
    </fill>
    <fill>
      <patternFill patternType="solid">
        <fgColor indexed="54"/>
        <bgColor indexed="54"/>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9"/>
        <bgColor indexed="9"/>
      </patternFill>
    </fill>
    <fill>
      <patternFill patternType="solid">
        <fgColor indexed="42"/>
        <bgColor indexed="42"/>
      </patternFill>
    </fill>
    <fill>
      <patternFill patternType="solid">
        <fgColor indexed="45"/>
        <bgColor indexed="64"/>
      </patternFill>
    </fill>
    <fill>
      <patternFill patternType="solid">
        <fgColor indexed="40"/>
        <bgColor indexed="64"/>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2"/>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23"/>
      </patternFill>
    </fill>
    <fill>
      <patternFill patternType="solid">
        <fgColor indexed="55"/>
      </patternFill>
    </fill>
    <fill>
      <patternFill patternType="solid">
        <fgColor indexed="46"/>
      </patternFill>
    </fill>
    <fill>
      <patternFill patternType="solid">
        <fgColor indexed="42"/>
      </patternFill>
    </fill>
    <fill>
      <patternFill patternType="solid">
        <fgColor theme="7" tint="0.39997558519241921"/>
        <bgColor rgb="FF000000"/>
      </patternFill>
    </fill>
    <fill>
      <patternFill patternType="solid">
        <fgColor rgb="FFCC99FF"/>
        <bgColor indexed="64"/>
      </patternFill>
    </fill>
    <fill>
      <patternFill patternType="solid">
        <fgColor rgb="FFFFFF99"/>
        <bgColor indexed="64"/>
      </patternFill>
    </fill>
    <fill>
      <patternFill patternType="solid">
        <fgColor rgb="FFFFFF99"/>
        <bgColor rgb="FF000000"/>
      </patternFill>
    </fill>
    <fill>
      <patternFill patternType="solid">
        <fgColor rgb="FF002060"/>
        <bgColor indexed="64"/>
      </patternFill>
    </fill>
    <fill>
      <patternFill patternType="solid">
        <fgColor theme="4" tint="0.79998168889431442"/>
        <bgColor rgb="FF000000"/>
      </patternFill>
    </fill>
    <fill>
      <patternFill patternType="solid">
        <fgColor rgb="FFFF0000"/>
        <bgColor indexed="64"/>
      </patternFill>
    </fill>
  </fills>
  <borders count="6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medium">
        <color indexed="64"/>
      </top>
      <bottom style="hair">
        <color indexed="64"/>
      </bottom>
      <diagonal/>
    </border>
    <border>
      <left/>
      <right/>
      <top style="medium">
        <color indexed="8"/>
      </top>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style="thin">
        <color indexed="51"/>
      </left>
      <right style="thin">
        <color indexed="51"/>
      </right>
      <top/>
      <bottom/>
      <diagonal/>
    </border>
    <border>
      <left style="thin">
        <color indexed="13"/>
      </left>
      <right style="thin">
        <color indexed="13"/>
      </right>
      <top style="thin">
        <color indexed="13"/>
      </top>
      <bottom style="thin">
        <color indexed="13"/>
      </bottom>
      <diagonal/>
    </border>
    <border>
      <left/>
      <right/>
      <top style="thin">
        <color indexed="48"/>
      </top>
      <bottom style="double">
        <color indexed="48"/>
      </bottom>
      <diagonal/>
    </border>
    <border>
      <left/>
      <right/>
      <top/>
      <bottom style="thick">
        <color indexed="49"/>
      </bottom>
      <diagonal/>
    </border>
    <border>
      <left/>
      <right/>
      <top/>
      <bottom style="thick">
        <color indexed="54"/>
      </bottom>
      <diagonal/>
    </border>
    <border>
      <left/>
      <right/>
      <top/>
      <bottom style="thick">
        <color indexed="22"/>
      </bottom>
      <diagonal/>
    </border>
    <border>
      <left/>
      <right/>
      <top/>
      <bottom style="medium">
        <color indexed="54"/>
      </bottom>
      <diagonal/>
    </border>
    <border>
      <left/>
      <right/>
      <top/>
      <bottom style="medium">
        <color indexed="49"/>
      </bottom>
      <diagonal/>
    </border>
    <border>
      <left/>
      <right/>
      <top style="thin">
        <color indexed="49"/>
      </top>
      <bottom style="double">
        <color indexed="49"/>
      </bottom>
      <diagonal/>
    </border>
    <border>
      <left/>
      <right/>
      <top/>
      <bottom style="double">
        <color indexed="52"/>
      </bottom>
      <diagonal/>
    </border>
    <border>
      <left style="thin">
        <color rgb="FFBFBFBF"/>
      </left>
      <right style="thin">
        <color rgb="FFBFBFBF"/>
      </right>
      <top style="thin">
        <color rgb="FFBFBFBF"/>
      </top>
      <bottom style="thin">
        <color rgb="FFBFBFBF"/>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5768">
    <xf numFmtId="0" fontId="0" fillId="0" borderId="0"/>
    <xf numFmtId="0" fontId="3" fillId="0" borderId="0"/>
    <xf numFmtId="43" fontId="5" fillId="0" borderId="0" applyFont="0" applyFill="0" applyBorder="0" applyAlignment="0" applyProtection="0"/>
    <xf numFmtId="0" fontId="5" fillId="0" borderId="0"/>
    <xf numFmtId="0" fontId="7" fillId="0" borderId="0"/>
    <xf numFmtId="0" fontId="12" fillId="0" borderId="0"/>
    <xf numFmtId="0" fontId="15" fillId="0" borderId="0" applyNumberForma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37" fillId="0" borderId="0"/>
    <xf numFmtId="0" fontId="41" fillId="0" borderId="0" applyNumberFormat="0" applyFill="0" applyBorder="0" applyAlignment="0" applyProtection="0">
      <protection locked="0"/>
    </xf>
    <xf numFmtId="0" fontId="40" fillId="0" borderId="0"/>
    <xf numFmtId="0" fontId="39" fillId="0" borderId="0"/>
    <xf numFmtId="0" fontId="38" fillId="0" borderId="0"/>
    <xf numFmtId="0" fontId="38" fillId="0" borderId="0"/>
    <xf numFmtId="43" fontId="40" fillId="0" borderId="0" applyFont="0" applyFill="0" applyBorder="0" applyAlignment="0" applyProtection="0"/>
    <xf numFmtId="0" fontId="38" fillId="0" borderId="0"/>
    <xf numFmtId="0" fontId="38" fillId="0" borderId="0"/>
    <xf numFmtId="0" fontId="41" fillId="0" borderId="0" applyNumberFormat="0" applyFill="0" applyBorder="0" applyAlignment="0" applyProtection="0"/>
    <xf numFmtId="0" fontId="38" fillId="0" borderId="0"/>
    <xf numFmtId="0" fontId="5" fillId="0" borderId="0"/>
    <xf numFmtId="9" fontId="37" fillId="0" borderId="0" applyFont="0" applyFill="0" applyBorder="0" applyAlignment="0" applyProtection="0"/>
    <xf numFmtId="0" fontId="5" fillId="0" borderId="0"/>
    <xf numFmtId="0" fontId="22" fillId="0" borderId="0"/>
    <xf numFmtId="0" fontId="3" fillId="0" borderId="0"/>
    <xf numFmtId="0" fontId="3" fillId="0" borderId="0"/>
    <xf numFmtId="43" fontId="22" fillId="0" borderId="0" applyFont="0" applyFill="0" applyBorder="0" applyAlignment="0" applyProtection="0"/>
    <xf numFmtId="166" fontId="22" fillId="0" borderId="0" applyFont="0" applyFill="0" applyBorder="0" applyAlignment="0" applyProtection="0"/>
    <xf numFmtId="0" fontId="22" fillId="0" borderId="0"/>
    <xf numFmtId="0" fontId="3" fillId="0" borderId="0"/>
    <xf numFmtId="0" fontId="42" fillId="0" borderId="0"/>
    <xf numFmtId="0" fontId="29" fillId="12" borderId="0" applyNumberFormat="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7" fillId="0" borderId="0"/>
    <xf numFmtId="0" fontId="5" fillId="0" borderId="0"/>
    <xf numFmtId="9" fontId="37" fillId="0" borderId="0" applyFont="0" applyFill="0" applyBorder="0" applyAlignment="0" applyProtection="0"/>
    <xf numFmtId="0" fontId="5" fillId="0" borderId="0"/>
    <xf numFmtId="0" fontId="3" fillId="0" borderId="0"/>
    <xf numFmtId="0" fontId="5" fillId="0" borderId="0"/>
    <xf numFmtId="0" fontId="37" fillId="0" borderId="0"/>
    <xf numFmtId="0" fontId="37" fillId="0" borderId="0"/>
    <xf numFmtId="0" fontId="3" fillId="0" borderId="0"/>
    <xf numFmtId="0" fontId="43" fillId="0" borderId="0"/>
    <xf numFmtId="0" fontId="22" fillId="0" borderId="0"/>
    <xf numFmtId="43" fontId="5" fillId="0" borderId="0" applyFont="0" applyFill="0" applyBorder="0" applyAlignment="0" applyProtection="0"/>
    <xf numFmtId="9" fontId="22" fillId="0" borderId="0" applyFont="0" applyFill="0" applyBorder="0" applyAlignment="0" applyProtection="0"/>
    <xf numFmtId="167" fontId="5" fillId="0" borderId="0" applyFont="0" applyFill="0" applyBorder="0" applyAlignment="0" applyProtection="0"/>
    <xf numFmtId="0" fontId="22" fillId="0" borderId="0"/>
    <xf numFmtId="0" fontId="22" fillId="0" borderId="0"/>
    <xf numFmtId="43" fontId="5" fillId="0" borderId="0" applyFont="0" applyFill="0" applyBorder="0" applyAlignment="0" applyProtection="0"/>
    <xf numFmtId="43" fontId="5" fillId="0" borderId="0" applyFont="0" applyFill="0" applyBorder="0" applyAlignment="0" applyProtection="0"/>
    <xf numFmtId="0" fontId="22" fillId="0" borderId="0"/>
    <xf numFmtId="0" fontId="22" fillId="0" borderId="0"/>
    <xf numFmtId="0" fontId="22" fillId="0" borderId="0"/>
    <xf numFmtId="0" fontId="22" fillId="0" borderId="0"/>
    <xf numFmtId="0" fontId="44" fillId="0" borderId="0"/>
    <xf numFmtId="0" fontId="22" fillId="0" borderId="0"/>
    <xf numFmtId="0" fontId="5" fillId="0" borderId="0"/>
    <xf numFmtId="0" fontId="22" fillId="0" borderId="0"/>
    <xf numFmtId="0" fontId="22" fillId="0" borderId="0"/>
    <xf numFmtId="0" fontId="22" fillId="0" borderId="0"/>
    <xf numFmtId="0" fontId="22" fillId="0" borderId="0"/>
    <xf numFmtId="0" fontId="15"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5" fillId="0" borderId="0"/>
    <xf numFmtId="0" fontId="44" fillId="0" borderId="0"/>
    <xf numFmtId="0" fontId="22" fillId="0" borderId="0"/>
    <xf numFmtId="0" fontId="22" fillId="0" borderId="0"/>
    <xf numFmtId="0" fontId="44" fillId="0" borderId="0"/>
    <xf numFmtId="0" fontId="22" fillId="0" borderId="0"/>
    <xf numFmtId="0" fontId="22" fillId="0" borderId="0"/>
    <xf numFmtId="0" fontId="45" fillId="0" borderId="0" applyNumberFormat="0" applyFill="0" applyBorder="0" applyAlignment="0" applyProtection="0">
      <alignment vertical="top"/>
      <protection locked="0"/>
    </xf>
    <xf numFmtId="9" fontId="44" fillId="0" borderId="0" applyFont="0" applyFill="0" applyBorder="0" applyAlignment="0" applyProtection="0"/>
    <xf numFmtId="0" fontId="22" fillId="0" borderId="0"/>
    <xf numFmtId="43" fontId="5" fillId="0" borderId="0" applyFont="0" applyFill="0" applyBorder="0" applyAlignment="0" applyProtection="0"/>
    <xf numFmtId="0" fontId="22" fillId="0" borderId="0"/>
    <xf numFmtId="0" fontId="22" fillId="0" borderId="0"/>
    <xf numFmtId="43" fontId="5"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22" fillId="0" borderId="0"/>
    <xf numFmtId="43" fontId="5" fillId="0" borderId="0" applyFont="0" applyFill="0" applyBorder="0" applyAlignment="0" applyProtection="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7" fillId="0" borderId="0"/>
    <xf numFmtId="0" fontId="5" fillId="0" borderId="0"/>
    <xf numFmtId="43" fontId="22" fillId="0" borderId="0" applyFont="0" applyFill="0" applyBorder="0" applyAlignment="0" applyProtection="0"/>
    <xf numFmtId="0" fontId="21" fillId="0" borderId="0"/>
    <xf numFmtId="0" fontId="5" fillId="0" borderId="0"/>
    <xf numFmtId="0" fontId="37" fillId="0" borderId="0"/>
    <xf numFmtId="0" fontId="5" fillId="0" borderId="0"/>
    <xf numFmtId="43"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37" fillId="0" borderId="0"/>
    <xf numFmtId="0" fontId="5" fillId="0" borderId="0"/>
    <xf numFmtId="0" fontId="5" fillId="0" borderId="0"/>
    <xf numFmtId="43"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43" fontId="5" fillId="0" borderId="0" applyFont="0" applyFill="0" applyBorder="0" applyAlignment="0" applyProtection="0"/>
    <xf numFmtId="0" fontId="22" fillId="0" borderId="0"/>
    <xf numFmtId="0" fontId="22" fillId="0" borderId="0"/>
    <xf numFmtId="0" fontId="22" fillId="0" borderId="0"/>
    <xf numFmtId="0" fontId="22" fillId="0" borderId="0"/>
    <xf numFmtId="0" fontId="5" fillId="0" borderId="0"/>
    <xf numFmtId="0" fontId="5" fillId="0" borderId="0"/>
    <xf numFmtId="0" fontId="7" fillId="0" borderId="0"/>
    <xf numFmtId="0" fontId="48" fillId="0" borderId="0"/>
    <xf numFmtId="0" fontId="49" fillId="0" borderId="0" applyNumberFormat="0" applyFill="0" applyBorder="0" applyAlignment="0" applyProtection="0"/>
    <xf numFmtId="0" fontId="5" fillId="0" borderId="0"/>
    <xf numFmtId="0" fontId="39" fillId="0" borderId="0"/>
    <xf numFmtId="0" fontId="47"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40" fillId="0" borderId="0"/>
    <xf numFmtId="0" fontId="48" fillId="0" borderId="0"/>
    <xf numFmtId="0" fontId="7" fillId="0" borderId="0"/>
    <xf numFmtId="9" fontId="7" fillId="0" borderId="0" applyFont="0" applyFill="0" applyBorder="0" applyAlignment="0" applyProtection="0"/>
    <xf numFmtId="0" fontId="12" fillId="0" borderId="0"/>
    <xf numFmtId="0" fontId="52" fillId="0" borderId="0" applyNumberFormat="0" applyFill="0" applyBorder="0" applyAlignment="0" applyProtection="0"/>
    <xf numFmtId="43" fontId="5" fillId="0" borderId="0" applyFont="0" applyFill="0" applyBorder="0" applyAlignment="0" applyProtection="0"/>
    <xf numFmtId="9" fontId="3" fillId="0" borderId="0" applyFont="0" applyFill="0" applyBorder="0" applyAlignment="0" applyProtection="0"/>
    <xf numFmtId="0" fontId="7" fillId="0" borderId="0"/>
    <xf numFmtId="9" fontId="48"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12" fillId="0" borderId="0" applyBorder="0"/>
    <xf numFmtId="0" fontId="48"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12" fillId="0" borderId="0" applyBorder="0"/>
    <xf numFmtId="9" fontId="12" fillId="0" borderId="0" applyFont="0" applyFill="0" applyBorder="0" applyAlignment="0" applyProtection="0"/>
    <xf numFmtId="0" fontId="5" fillId="0" borderId="0"/>
    <xf numFmtId="9" fontId="37" fillId="0" borderId="0" applyFont="0" applyFill="0" applyBorder="0" applyAlignment="0" applyProtection="0"/>
    <xf numFmtId="0" fontId="37" fillId="0" borderId="0"/>
    <xf numFmtId="0" fontId="37" fillId="0" borderId="0"/>
    <xf numFmtId="9" fontId="40" fillId="0" borderId="0" applyFont="0" applyFill="0" applyBorder="0" applyAlignment="0" applyProtection="0"/>
    <xf numFmtId="0" fontId="37" fillId="0" borderId="0"/>
    <xf numFmtId="9" fontId="5" fillId="0" borderId="0" applyFont="0" applyFill="0" applyBorder="0" applyAlignment="0" applyProtection="0"/>
    <xf numFmtId="0" fontId="5" fillId="0" borderId="0"/>
    <xf numFmtId="0" fontId="5" fillId="0" borderId="0"/>
    <xf numFmtId="43" fontId="37" fillId="0" borderId="0" applyFont="0" applyFill="0" applyBorder="0" applyAlignment="0" applyProtection="0"/>
    <xf numFmtId="0" fontId="79" fillId="0" borderId="0"/>
    <xf numFmtId="9" fontId="37" fillId="0" borderId="0" applyFont="0" applyFill="0" applyBorder="0" applyAlignment="0" applyProtection="0"/>
    <xf numFmtId="0" fontId="37" fillId="0" borderId="0"/>
    <xf numFmtId="0" fontId="3" fillId="0" borderId="0"/>
    <xf numFmtId="174" fontId="71" fillId="0" borderId="6" applyFont="0" applyFill="0" applyBorder="0" applyAlignment="0" applyProtection="0">
      <alignment wrapText="1"/>
    </xf>
    <xf numFmtId="43" fontId="5"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9" fontId="37" fillId="0" borderId="0" applyFont="0" applyFill="0" applyBorder="0" applyAlignment="0" applyProtection="0"/>
    <xf numFmtId="0" fontId="5" fillId="0" borderId="0"/>
    <xf numFmtId="0" fontId="5" fillId="0" borderId="0"/>
    <xf numFmtId="0" fontId="5" fillId="0" borderId="0"/>
    <xf numFmtId="0" fontId="5" fillId="0" borderId="0"/>
    <xf numFmtId="0" fontId="50" fillId="0" borderId="0" applyNumberFormat="0" applyFill="0" applyBorder="0" applyAlignment="0" applyProtection="0"/>
    <xf numFmtId="0" fontId="79" fillId="0" borderId="0"/>
    <xf numFmtId="9" fontId="37" fillId="0" borderId="0" applyFont="0" applyFill="0" applyBorder="0" applyAlignment="0" applyProtection="0"/>
    <xf numFmtId="0" fontId="5" fillId="0" borderId="0"/>
    <xf numFmtId="0" fontId="5" fillId="0" borderId="0"/>
    <xf numFmtId="0" fontId="43" fillId="0" borderId="0"/>
    <xf numFmtId="0" fontId="22" fillId="0" borderId="0"/>
    <xf numFmtId="0" fontId="5" fillId="0" borderId="0"/>
    <xf numFmtId="0" fontId="5" fillId="0" borderId="0"/>
    <xf numFmtId="0" fontId="3" fillId="0" borderId="0"/>
    <xf numFmtId="0" fontId="78" fillId="0" borderId="0"/>
    <xf numFmtId="0" fontId="37" fillId="0" borderId="0"/>
    <xf numFmtId="0" fontId="79" fillId="0" borderId="0"/>
    <xf numFmtId="9" fontId="5" fillId="0" borderId="0" applyFont="0" applyFill="0" applyBorder="0" applyAlignment="0" applyProtection="0"/>
    <xf numFmtId="0" fontId="37" fillId="0" borderId="0"/>
    <xf numFmtId="0" fontId="37" fillId="0" borderId="0"/>
    <xf numFmtId="0" fontId="5" fillId="0" borderId="0"/>
    <xf numFmtId="43" fontId="5" fillId="0" borderId="0" applyFont="0" applyFill="0" applyBorder="0" applyAlignment="0" applyProtection="0"/>
    <xf numFmtId="9" fontId="37" fillId="0" borderId="0" applyFont="0" applyFill="0" applyBorder="0" applyAlignment="0" applyProtection="0"/>
    <xf numFmtId="0" fontId="3" fillId="0" borderId="0"/>
    <xf numFmtId="0" fontId="78" fillId="0" borderId="0"/>
    <xf numFmtId="0" fontId="37" fillId="0" borderId="0"/>
    <xf numFmtId="0" fontId="37" fillId="0" borderId="0"/>
    <xf numFmtId="0" fontId="5" fillId="0" borderId="0"/>
    <xf numFmtId="0" fontId="5" fillId="0" borderId="0"/>
    <xf numFmtId="0" fontId="40" fillId="0" borderId="0"/>
    <xf numFmtId="0" fontId="37" fillId="0" borderId="0"/>
    <xf numFmtId="43" fontId="5" fillId="0" borderId="0" applyFont="0" applyFill="0" applyBorder="0" applyAlignment="0" applyProtection="0"/>
    <xf numFmtId="9" fontId="37" fillId="0" borderId="0" applyFont="0" applyFill="0" applyBorder="0" applyAlignment="0" applyProtection="0"/>
    <xf numFmtId="0" fontId="37" fillId="0" borderId="0"/>
    <xf numFmtId="0" fontId="78" fillId="0" borderId="0"/>
    <xf numFmtId="0" fontId="37" fillId="0" borderId="0"/>
    <xf numFmtId="0" fontId="37" fillId="0" borderId="0"/>
    <xf numFmtId="0" fontId="37" fillId="0" borderId="0"/>
    <xf numFmtId="0" fontId="37" fillId="0" borderId="0"/>
    <xf numFmtId="0" fontId="37" fillId="0" borderId="0"/>
    <xf numFmtId="0" fontId="5" fillId="0" borderId="0"/>
    <xf numFmtId="0" fontId="60" fillId="0" borderId="0"/>
    <xf numFmtId="43" fontId="60"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0" fillId="0" borderId="0">
      <alignment horizontal="left"/>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60" fillId="0" borderId="0"/>
    <xf numFmtId="0" fontId="5" fillId="0" borderId="0"/>
    <xf numFmtId="0" fontId="37" fillId="0" borderId="0"/>
    <xf numFmtId="0" fontId="5" fillId="0" borderId="0"/>
    <xf numFmtId="43" fontId="37" fillId="0" borderId="0" applyFont="0" applyFill="0" applyBorder="0" applyAlignment="0" applyProtection="0"/>
    <xf numFmtId="9" fontId="3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79" fillId="0" borderId="0"/>
    <xf numFmtId="0" fontId="78" fillId="0" borderId="0"/>
    <xf numFmtId="9" fontId="5" fillId="0" borderId="0" applyFont="0" applyFill="0" applyBorder="0" applyAlignment="0" applyProtection="0"/>
    <xf numFmtId="43" fontId="5" fillId="0" borderId="0" applyFont="0" applyFill="0" applyBorder="0" applyAlignment="0" applyProtection="0"/>
    <xf numFmtId="0" fontId="37" fillId="0" borderId="0"/>
    <xf numFmtId="0" fontId="5" fillId="0" borderId="0"/>
    <xf numFmtId="0" fontId="78" fillId="0" borderId="0"/>
    <xf numFmtId="0" fontId="80" fillId="0" borderId="0">
      <alignment vertical="center"/>
    </xf>
    <xf numFmtId="0" fontId="37" fillId="0" borderId="0"/>
    <xf numFmtId="0" fontId="5" fillId="0" borderId="0"/>
    <xf numFmtId="0" fontId="5" fillId="0" borderId="0"/>
    <xf numFmtId="0" fontId="5" fillId="0" borderId="0"/>
    <xf numFmtId="0" fontId="47" fillId="0" borderId="0" applyNumberFormat="0" applyFill="0" applyBorder="0" applyAlignment="0" applyProtection="0"/>
    <xf numFmtId="0" fontId="42" fillId="0" borderId="0"/>
    <xf numFmtId="9" fontId="5" fillId="0" borderId="0" applyFont="0" applyFill="0" applyBorder="0" applyAlignment="0" applyProtection="0"/>
    <xf numFmtId="0" fontId="79" fillId="0" borderId="0"/>
    <xf numFmtId="0" fontId="3" fillId="0" borderId="0"/>
    <xf numFmtId="0" fontId="3" fillId="0" borderId="0"/>
    <xf numFmtId="9" fontId="37" fillId="0" borderId="0" applyFont="0" applyFill="0" applyBorder="0" applyAlignment="0" applyProtection="0"/>
    <xf numFmtId="0" fontId="5" fillId="0" borderId="0"/>
    <xf numFmtId="43" fontId="22" fillId="0" borderId="0" applyFont="0" applyFill="0" applyBorder="0" applyAlignment="0" applyProtection="0"/>
    <xf numFmtId="0" fontId="5" fillId="0" borderId="0"/>
    <xf numFmtId="0" fontId="5" fillId="0" borderId="0"/>
    <xf numFmtId="0" fontId="5" fillId="0" borderId="0"/>
    <xf numFmtId="0" fontId="78" fillId="0" borderId="0"/>
    <xf numFmtId="0" fontId="22" fillId="20" borderId="0" applyNumberFormat="0" applyBorder="0" applyAlignment="0" applyProtection="0"/>
    <xf numFmtId="0" fontId="78"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3"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8" fillId="0" borderId="0"/>
    <xf numFmtId="0" fontId="79" fillId="0" borderId="0"/>
    <xf numFmtId="0" fontId="79" fillId="0" borderId="0"/>
    <xf numFmtId="43" fontId="5" fillId="0" borderId="0" applyFont="0" applyFill="0" applyBorder="0" applyAlignment="0" applyProtection="0"/>
    <xf numFmtId="0" fontId="79" fillId="0" borderId="0"/>
    <xf numFmtId="0" fontId="40" fillId="0" borderId="0"/>
    <xf numFmtId="0" fontId="79" fillId="0" borderId="0"/>
    <xf numFmtId="0" fontId="80" fillId="0" borderId="0">
      <alignment vertical="center"/>
    </xf>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80" fillId="0" borderId="0">
      <alignment vertical="center"/>
    </xf>
    <xf numFmtId="0" fontId="5"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40" fillId="0" borderId="0"/>
    <xf numFmtId="0" fontId="79" fillId="0" borderId="0"/>
    <xf numFmtId="0" fontId="79" fillId="0" borderId="0"/>
    <xf numFmtId="0" fontId="79" fillId="0" borderId="0"/>
    <xf numFmtId="0" fontId="32" fillId="14" borderId="23" applyNumberFormat="0" applyAlignment="0" applyProtection="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36" fillId="33" borderId="0" applyNumberFormat="0" applyBorder="0" applyAlignment="0" applyProtection="0"/>
    <xf numFmtId="0" fontId="80" fillId="0" borderId="0">
      <alignment vertical="center"/>
    </xf>
    <xf numFmtId="0" fontId="80" fillId="0" borderId="0">
      <alignment vertical="center"/>
    </xf>
    <xf numFmtId="0" fontId="3" fillId="0" borderId="0"/>
    <xf numFmtId="0" fontId="79" fillId="0" borderId="0"/>
    <xf numFmtId="0" fontId="79" fillId="0" borderId="0"/>
    <xf numFmtId="0" fontId="79" fillId="0" borderId="0"/>
    <xf numFmtId="0" fontId="40" fillId="0" borderId="0"/>
    <xf numFmtId="0" fontId="79" fillId="0" borderId="0"/>
    <xf numFmtId="0" fontId="80" fillId="0" borderId="0">
      <alignment vertical="center"/>
    </xf>
    <xf numFmtId="0" fontId="78" fillId="0" borderId="0"/>
    <xf numFmtId="0" fontId="79" fillId="0" borderId="0"/>
    <xf numFmtId="0" fontId="78" fillId="0" borderId="0"/>
    <xf numFmtId="0" fontId="79" fillId="0" borderId="0"/>
    <xf numFmtId="0" fontId="79" fillId="0" borderId="0"/>
    <xf numFmtId="0" fontId="3" fillId="0" borderId="0"/>
    <xf numFmtId="0" fontId="79" fillId="0" borderId="0"/>
    <xf numFmtId="0" fontId="79" fillId="0" borderId="0"/>
    <xf numFmtId="0" fontId="79" fillId="0" borderId="0"/>
    <xf numFmtId="0" fontId="3" fillId="0" borderId="0"/>
    <xf numFmtId="0" fontId="77" fillId="0" borderId="0" applyNumberFormat="0" applyFill="0" applyBorder="0" applyAlignment="0" applyProtection="0">
      <alignment vertical="top"/>
      <protection locked="0"/>
    </xf>
    <xf numFmtId="0" fontId="78" fillId="0" borderId="0"/>
    <xf numFmtId="0" fontId="79" fillId="0" borderId="0"/>
    <xf numFmtId="0" fontId="79" fillId="0" borderId="0"/>
    <xf numFmtId="0" fontId="79" fillId="0" borderId="0"/>
    <xf numFmtId="0" fontId="79" fillId="0" borderId="0"/>
    <xf numFmtId="0" fontId="79" fillId="0" borderId="0"/>
    <xf numFmtId="0" fontId="33" fillId="0" borderId="25" applyNumberFormat="0" applyFill="0" applyAlignment="0" applyProtection="0"/>
    <xf numFmtId="0" fontId="79" fillId="0" borderId="0"/>
    <xf numFmtId="0" fontId="80" fillId="0" borderId="0">
      <alignment vertical="center"/>
    </xf>
    <xf numFmtId="0" fontId="22" fillId="26" borderId="0" applyNumberFormat="0" applyBorder="0" applyAlignment="0" applyProtection="0"/>
    <xf numFmtId="0" fontId="79" fillId="0" borderId="0"/>
    <xf numFmtId="0" fontId="79" fillId="0" borderId="0"/>
    <xf numFmtId="0" fontId="78" fillId="0" borderId="0"/>
    <xf numFmtId="0" fontId="79" fillId="0" borderId="0"/>
    <xf numFmtId="0" fontId="79" fillId="0" borderId="0"/>
    <xf numFmtId="0" fontId="3" fillId="0" borderId="0"/>
    <xf numFmtId="0" fontId="79" fillId="0" borderId="0"/>
    <xf numFmtId="0" fontId="78" fillId="0" borderId="0"/>
    <xf numFmtId="0" fontId="79" fillId="0" borderId="0"/>
    <xf numFmtId="0" fontId="79" fillId="0" borderId="0"/>
    <xf numFmtId="0" fontId="79" fillId="0" borderId="0"/>
    <xf numFmtId="0" fontId="79" fillId="0" borderId="0"/>
    <xf numFmtId="0" fontId="80" fillId="0" borderId="0">
      <alignment vertical="center"/>
    </xf>
    <xf numFmtId="0" fontId="78" fillId="0" borderId="0"/>
    <xf numFmtId="0" fontId="3" fillId="0" borderId="0"/>
    <xf numFmtId="0" fontId="78" fillId="0" borderId="0"/>
    <xf numFmtId="0" fontId="40" fillId="0" borderId="0"/>
    <xf numFmtId="0" fontId="22" fillId="39" borderId="0" applyNumberFormat="0" applyBorder="0" applyAlignment="0" applyProtection="0"/>
    <xf numFmtId="0" fontId="79" fillId="0" borderId="0"/>
    <xf numFmtId="0" fontId="79" fillId="0" borderId="0"/>
    <xf numFmtId="0" fontId="79" fillId="0" borderId="0"/>
    <xf numFmtId="0" fontId="79" fillId="0" borderId="0"/>
    <xf numFmtId="178" fontId="76" fillId="48" borderId="0" applyFont="0" applyFill="0" applyBorder="0" applyAlignment="0" applyProtection="0">
      <alignment horizontal="right"/>
    </xf>
    <xf numFmtId="0" fontId="34" fillId="15" borderId="26" applyNumberFormat="0" applyAlignment="0" applyProtection="0"/>
    <xf numFmtId="0" fontId="35" fillId="0" borderId="0" applyNumberFormat="0" applyFill="0" applyBorder="0" applyAlignment="0" applyProtection="0"/>
    <xf numFmtId="0" fontId="79" fillId="0" borderId="0"/>
    <xf numFmtId="0" fontId="55" fillId="0" borderId="0" applyNumberFormat="0" applyAlignment="0">
      <alignment horizontal="left" vertical="center"/>
    </xf>
    <xf numFmtId="0" fontId="79" fillId="0" borderId="0"/>
    <xf numFmtId="9" fontId="40" fillId="0" borderId="0" applyFont="0" applyFill="0" applyBorder="0" applyAlignment="0" applyProtection="0"/>
    <xf numFmtId="0" fontId="78" fillId="0" borderId="0"/>
    <xf numFmtId="0" fontId="79" fillId="0" borderId="0"/>
    <xf numFmtId="0" fontId="80" fillId="0" borderId="0">
      <alignment vertical="center"/>
    </xf>
    <xf numFmtId="0" fontId="79" fillId="0" borderId="0"/>
    <xf numFmtId="0" fontId="78" fillId="0" borderId="0"/>
    <xf numFmtId="0" fontId="78" fillId="0" borderId="0"/>
    <xf numFmtId="0" fontId="79" fillId="0" borderId="0"/>
    <xf numFmtId="0" fontId="78" fillId="0" borderId="0"/>
    <xf numFmtId="0" fontId="79" fillId="0" borderId="0"/>
    <xf numFmtId="43" fontId="5" fillId="0" borderId="0" applyFont="0" applyFill="0" applyBorder="0" applyAlignment="0" applyProtection="0"/>
    <xf numFmtId="0" fontId="79" fillId="0" borderId="0"/>
    <xf numFmtId="0" fontId="79" fillId="0" borderId="0"/>
    <xf numFmtId="0" fontId="79" fillId="0" borderId="0"/>
    <xf numFmtId="176" fontId="73" fillId="0" borderId="0" applyFont="0" applyFill="0" applyBorder="0" applyAlignment="0" applyProtection="0"/>
    <xf numFmtId="0" fontId="79" fillId="0" borderId="0"/>
    <xf numFmtId="0" fontId="22" fillId="18" borderId="0" applyNumberFormat="0" applyBorder="0" applyAlignment="0" applyProtection="0"/>
    <xf numFmtId="0" fontId="79" fillId="0" borderId="0"/>
    <xf numFmtId="0" fontId="79" fillId="0" borderId="0"/>
    <xf numFmtId="175" fontId="72" fillId="0" borderId="14" applyFont="0" applyFill="0" applyBorder="0" applyAlignment="0" applyProtection="0">
      <alignment wrapText="1"/>
    </xf>
    <xf numFmtId="0" fontId="79" fillId="0" borderId="0"/>
    <xf numFmtId="0" fontId="79" fillId="0" borderId="0"/>
    <xf numFmtId="0" fontId="3" fillId="0" borderId="0"/>
    <xf numFmtId="0" fontId="79" fillId="0" borderId="0"/>
    <xf numFmtId="0" fontId="80" fillId="0" borderId="0">
      <alignment vertical="center"/>
    </xf>
    <xf numFmtId="0" fontId="78" fillId="0" borderId="0"/>
    <xf numFmtId="0" fontId="79" fillId="0" borderId="0"/>
    <xf numFmtId="0" fontId="79" fillId="0" borderId="0"/>
    <xf numFmtId="0" fontId="79" fillId="0" borderId="0"/>
    <xf numFmtId="0" fontId="79" fillId="0" borderId="0"/>
    <xf numFmtId="0" fontId="22" fillId="0" borderId="0"/>
    <xf numFmtId="0" fontId="78" fillId="0" borderId="0"/>
    <xf numFmtId="0" fontId="79" fillId="0" borderId="0"/>
    <xf numFmtId="0" fontId="79" fillId="0" borderId="0"/>
    <xf numFmtId="0" fontId="79" fillId="0" borderId="0"/>
    <xf numFmtId="0" fontId="22" fillId="24" borderId="0" applyNumberFormat="0" applyBorder="0" applyAlignment="0" applyProtection="0"/>
    <xf numFmtId="0" fontId="26" fillId="0" borderId="0" applyNumberFormat="0" applyFill="0" applyBorder="0" applyAlignment="0" applyProtection="0"/>
    <xf numFmtId="0" fontId="79" fillId="0" borderId="0"/>
    <xf numFmtId="0" fontId="74" fillId="0" borderId="33" applyNumberFormat="0" applyFont="0" applyAlignment="0">
      <alignment horizontal="center" vertical="center"/>
    </xf>
    <xf numFmtId="0" fontId="78" fillId="0" borderId="0"/>
    <xf numFmtId="0" fontId="1" fillId="0" borderId="28" applyNumberFormat="0" applyFill="0" applyAlignment="0" applyProtection="0"/>
    <xf numFmtId="0" fontId="78" fillId="0" borderId="0"/>
    <xf numFmtId="0" fontId="40" fillId="0" borderId="0"/>
    <xf numFmtId="0" fontId="79" fillId="0" borderId="0"/>
    <xf numFmtId="0" fontId="80" fillId="0" borderId="0">
      <alignment vertical="center"/>
    </xf>
    <xf numFmtId="0" fontId="79" fillId="0" borderId="0"/>
    <xf numFmtId="0" fontId="78" fillId="0" borderId="0"/>
    <xf numFmtId="0" fontId="79" fillId="0" borderId="0"/>
    <xf numFmtId="0" fontId="78" fillId="0" borderId="0"/>
    <xf numFmtId="0" fontId="78" fillId="0" borderId="0"/>
    <xf numFmtId="0" fontId="36" fillId="17" borderId="0" applyNumberFormat="0" applyBorder="0" applyAlignment="0" applyProtection="0"/>
    <xf numFmtId="0" fontId="79" fillId="0" borderId="0"/>
    <xf numFmtId="0" fontId="79" fillId="0" borderId="0"/>
    <xf numFmtId="0" fontId="78" fillId="0" borderId="0"/>
    <xf numFmtId="0" fontId="22" fillId="40" borderId="0" applyNumberFormat="0" applyBorder="0" applyAlignment="0" applyProtection="0"/>
    <xf numFmtId="0" fontId="79" fillId="0" borderId="0"/>
    <xf numFmtId="0" fontId="22" fillId="32" borderId="0" applyNumberFormat="0" applyBorder="0" applyAlignment="0" applyProtection="0"/>
    <xf numFmtId="0" fontId="40" fillId="0" borderId="0"/>
    <xf numFmtId="0" fontId="79" fillId="0" borderId="0"/>
    <xf numFmtId="0" fontId="80" fillId="0" borderId="0">
      <alignment vertical="center"/>
    </xf>
    <xf numFmtId="0" fontId="64" fillId="12" borderId="0" applyNumberFormat="0" applyBorder="0" applyAlignment="0" applyProtection="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177" fontId="75" fillId="43" borderId="0" applyFont="0" applyFill="0" applyBorder="0" applyAlignment="0" applyProtection="0">
      <alignment horizontal="right"/>
    </xf>
    <xf numFmtId="0" fontId="79" fillId="0" borderId="0"/>
    <xf numFmtId="0" fontId="78" fillId="0" borderId="0"/>
    <xf numFmtId="0" fontId="79" fillId="0" borderId="0"/>
    <xf numFmtId="0" fontId="79" fillId="0" borderId="0"/>
    <xf numFmtId="0" fontId="80" fillId="0" borderId="0">
      <alignment vertical="center"/>
    </xf>
    <xf numFmtId="0" fontId="80" fillId="0" borderId="0">
      <alignment vertical="center"/>
    </xf>
    <xf numFmtId="0" fontId="22" fillId="19" borderId="0" applyNumberFormat="0" applyBorder="0" applyAlignment="0" applyProtection="0"/>
    <xf numFmtId="0" fontId="78" fillId="0" borderId="0"/>
    <xf numFmtId="0" fontId="79" fillId="0" borderId="0"/>
    <xf numFmtId="0" fontId="79" fillId="0" borderId="0"/>
    <xf numFmtId="0" fontId="3" fillId="0" borderId="0"/>
    <xf numFmtId="0" fontId="31" fillId="14" borderId="24" applyNumberFormat="0" applyAlignment="0" applyProtection="0"/>
    <xf numFmtId="0" fontId="79" fillId="0" borderId="0"/>
    <xf numFmtId="0" fontId="79" fillId="0" borderId="0"/>
    <xf numFmtId="0" fontId="79" fillId="0" borderId="0"/>
    <xf numFmtId="0" fontId="28" fillId="11" borderId="0" applyNumberFormat="0" applyBorder="0" applyAlignment="0" applyProtection="0"/>
    <xf numFmtId="0" fontId="79" fillId="0" borderId="0"/>
    <xf numFmtId="0" fontId="3" fillId="0" borderId="0"/>
    <xf numFmtId="0" fontId="26" fillId="0" borderId="22" applyNumberFormat="0" applyFill="0" applyAlignment="0" applyProtection="0"/>
    <xf numFmtId="0" fontId="78" fillId="0" borderId="0"/>
    <xf numFmtId="0" fontId="79" fillId="0" borderId="0"/>
    <xf numFmtId="0" fontId="79" fillId="0" borderId="0"/>
    <xf numFmtId="0" fontId="79" fillId="0" borderId="0"/>
    <xf numFmtId="0" fontId="40" fillId="0" borderId="0"/>
    <xf numFmtId="0" fontId="79" fillId="0" borderId="0"/>
    <xf numFmtId="0" fontId="78" fillId="0" borderId="0"/>
    <xf numFmtId="9" fontId="5" fillId="0" borderId="0" applyFont="0" applyFill="0" applyBorder="0" applyAlignment="0" applyProtection="0"/>
    <xf numFmtId="0" fontId="79" fillId="0" borderId="0"/>
    <xf numFmtId="43" fontId="5" fillId="0" borderId="0" applyFont="0" applyFill="0" applyBorder="0" applyAlignment="0" applyProtection="0"/>
    <xf numFmtId="0" fontId="5" fillId="0" borderId="0"/>
    <xf numFmtId="0" fontId="79" fillId="0" borderId="0"/>
    <xf numFmtId="0" fontId="78" fillId="0" borderId="0"/>
    <xf numFmtId="0" fontId="36" fillId="25" borderId="0" applyNumberFormat="0" applyBorder="0" applyAlignment="0" applyProtection="0"/>
    <xf numFmtId="0" fontId="78" fillId="0" borderId="0"/>
    <xf numFmtId="0" fontId="27" fillId="10" borderId="0" applyNumberFormat="0" applyBorder="0" applyAlignment="0" applyProtection="0"/>
    <xf numFmtId="43" fontId="63" fillId="0" borderId="0" applyFont="0" applyFill="0" applyBorder="0" applyAlignment="0" applyProtection="0"/>
    <xf numFmtId="0" fontId="30" fillId="13" borderId="23" applyNumberFormat="0" applyAlignment="0" applyProtection="0"/>
    <xf numFmtId="0" fontId="55" fillId="43" borderId="30" applyNumberFormat="0" applyFont="0" applyBorder="0" applyAlignment="0">
      <protection locked="0"/>
    </xf>
    <xf numFmtId="0" fontId="79" fillId="0" borderId="0"/>
    <xf numFmtId="0" fontId="79" fillId="0" borderId="0"/>
    <xf numFmtId="0" fontId="79" fillId="0" borderId="0"/>
    <xf numFmtId="0" fontId="78" fillId="0" borderId="0"/>
    <xf numFmtId="0" fontId="22" fillId="16" borderId="27" applyNumberFormat="0" applyFont="0" applyAlignment="0" applyProtection="0"/>
    <xf numFmtId="0" fontId="79" fillId="0" borderId="0"/>
    <xf numFmtId="0" fontId="78" fillId="0" borderId="0"/>
    <xf numFmtId="0" fontId="79" fillId="0" borderId="0"/>
    <xf numFmtId="0" fontId="79" fillId="0" borderId="0"/>
    <xf numFmtId="0" fontId="79" fillId="0" borderId="0"/>
    <xf numFmtId="0" fontId="80" fillId="0" borderId="0">
      <alignment vertical="center"/>
    </xf>
    <xf numFmtId="0" fontId="79" fillId="0" borderId="0"/>
    <xf numFmtId="0" fontId="3" fillId="0" borderId="0"/>
    <xf numFmtId="0" fontId="3" fillId="0" borderId="0"/>
    <xf numFmtId="0" fontId="79" fillId="0" borderId="0"/>
    <xf numFmtId="0" fontId="22" fillId="22" borderId="0" applyNumberFormat="0" applyBorder="0" applyAlignment="0" applyProtection="0"/>
    <xf numFmtId="0" fontId="79" fillId="0" borderId="0"/>
    <xf numFmtId="0" fontId="80" fillId="0" borderId="0">
      <alignment vertical="center"/>
    </xf>
    <xf numFmtId="0" fontId="40"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5" fillId="16" borderId="27" applyNumberFormat="0" applyFont="0" applyAlignment="0" applyProtection="0"/>
    <xf numFmtId="0" fontId="79" fillId="0" borderId="0"/>
    <xf numFmtId="0" fontId="78" fillId="0" borderId="0"/>
    <xf numFmtId="0" fontId="79" fillId="0" borderId="0"/>
    <xf numFmtId="0" fontId="22" fillId="38" borderId="0" applyNumberFormat="0" applyBorder="0" applyAlignment="0" applyProtection="0"/>
    <xf numFmtId="0" fontId="79" fillId="0" borderId="0"/>
    <xf numFmtId="0" fontId="80" fillId="0" borderId="0">
      <alignment vertical="center"/>
    </xf>
    <xf numFmtId="172" fontId="70" fillId="0" borderId="1" applyFont="0" applyFill="0" applyBorder="0" applyAlignment="0" applyProtection="0">
      <alignment horizontal="center"/>
    </xf>
    <xf numFmtId="0" fontId="79" fillId="0" borderId="0"/>
    <xf numFmtId="0" fontId="79" fillId="0" borderId="0"/>
    <xf numFmtId="0" fontId="78" fillId="0" borderId="0"/>
    <xf numFmtId="0" fontId="40" fillId="0" borderId="0"/>
    <xf numFmtId="0" fontId="79" fillId="0" borderId="0"/>
    <xf numFmtId="0" fontId="22" fillId="31" borderId="0" applyNumberFormat="0" applyBorder="0" applyAlignment="0" applyProtection="0"/>
    <xf numFmtId="0" fontId="79" fillId="0" borderId="0"/>
    <xf numFmtId="0" fontId="80" fillId="0" borderId="0">
      <alignment vertical="center"/>
    </xf>
    <xf numFmtId="0" fontId="40" fillId="0" borderId="0"/>
    <xf numFmtId="0" fontId="79" fillId="0" borderId="0"/>
    <xf numFmtId="0" fontId="78" fillId="0" borderId="0"/>
    <xf numFmtId="0" fontId="79" fillId="0" borderId="0"/>
    <xf numFmtId="0" fontId="79" fillId="0" borderId="0"/>
    <xf numFmtId="0" fontId="79" fillId="0" borderId="0"/>
    <xf numFmtId="0" fontId="79" fillId="0" borderId="0"/>
    <xf numFmtId="0" fontId="40" fillId="0" borderId="0"/>
    <xf numFmtId="0" fontId="25" fillId="0" borderId="21" applyNumberFormat="0" applyFill="0" applyAlignment="0" applyProtection="0"/>
    <xf numFmtId="0" fontId="79" fillId="0" borderId="0"/>
    <xf numFmtId="0" fontId="79" fillId="0" borderId="0"/>
    <xf numFmtId="0" fontId="67" fillId="0" borderId="0"/>
    <xf numFmtId="166" fontId="22" fillId="0" borderId="0" applyFont="0" applyFill="0" applyBorder="0" applyAlignment="0" applyProtection="0"/>
    <xf numFmtId="0" fontId="79" fillId="0" borderId="0"/>
    <xf numFmtId="0" fontId="78" fillId="0" borderId="0"/>
    <xf numFmtId="0" fontId="5" fillId="0" borderId="0"/>
    <xf numFmtId="0" fontId="79" fillId="0" borderId="0"/>
    <xf numFmtId="0" fontId="79" fillId="0" borderId="0"/>
    <xf numFmtId="0" fontId="79" fillId="0" borderId="0"/>
    <xf numFmtId="0" fontId="80" fillId="0" borderId="0">
      <alignment vertical="center"/>
    </xf>
    <xf numFmtId="0" fontId="78" fillId="0" borderId="0"/>
    <xf numFmtId="0" fontId="62" fillId="0" borderId="0"/>
    <xf numFmtId="0" fontId="3" fillId="0" borderId="0"/>
    <xf numFmtId="0" fontId="40" fillId="0" borderId="0"/>
    <xf numFmtId="0" fontId="78" fillId="0" borderId="0"/>
    <xf numFmtId="0" fontId="78" fillId="0" borderId="0"/>
    <xf numFmtId="0" fontId="80" fillId="0" borderId="0">
      <alignment vertical="center"/>
    </xf>
    <xf numFmtId="0" fontId="40" fillId="0" borderId="0"/>
    <xf numFmtId="0" fontId="79" fillId="0" borderId="0"/>
    <xf numFmtId="0" fontId="78" fillId="0" borderId="0"/>
    <xf numFmtId="0" fontId="79" fillId="0" borderId="0"/>
    <xf numFmtId="0" fontId="78" fillId="0" borderId="0"/>
    <xf numFmtId="0" fontId="78" fillId="0" borderId="0"/>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37" fillId="0" borderId="0"/>
    <xf numFmtId="0" fontId="78" fillId="0" borderId="0"/>
    <xf numFmtId="0" fontId="79" fillId="0" borderId="0"/>
    <xf numFmtId="0" fontId="79" fillId="0" borderId="0"/>
    <xf numFmtId="0" fontId="22" fillId="36" borderId="0" applyNumberFormat="0" applyBorder="0" applyAlignment="0" applyProtection="0"/>
    <xf numFmtId="0" fontId="78" fillId="0" borderId="0"/>
    <xf numFmtId="0" fontId="80" fillId="0" borderId="0">
      <alignment vertical="center"/>
    </xf>
    <xf numFmtId="172" fontId="68" fillId="0" borderId="6" applyNumberFormat="0" applyBorder="0" applyAlignment="0">
      <alignment horizontal="centerContinuous" vertical="center" wrapText="1"/>
    </xf>
    <xf numFmtId="0" fontId="78" fillId="0" borderId="0"/>
    <xf numFmtId="0" fontId="79" fillId="0" borderId="0"/>
    <xf numFmtId="0" fontId="61" fillId="0" borderId="0"/>
    <xf numFmtId="0" fontId="78" fillId="0" borderId="0"/>
    <xf numFmtId="0" fontId="3" fillId="0" borderId="0"/>
    <xf numFmtId="0" fontId="78" fillId="0" borderId="0"/>
    <xf numFmtId="0" fontId="36" fillId="29" borderId="0" applyNumberFormat="0" applyBorder="0" applyAlignment="0" applyProtection="0"/>
    <xf numFmtId="0" fontId="79" fillId="0" borderId="0"/>
    <xf numFmtId="0" fontId="80" fillId="0" borderId="0">
      <alignment vertical="center"/>
    </xf>
    <xf numFmtId="0" fontId="40" fillId="0" borderId="0"/>
    <xf numFmtId="0" fontId="79" fillId="0" borderId="0"/>
    <xf numFmtId="0" fontId="78" fillId="0" borderId="0"/>
    <xf numFmtId="0" fontId="78" fillId="0" borderId="0"/>
    <xf numFmtId="0" fontId="79" fillId="0" borderId="0"/>
    <xf numFmtId="0" fontId="79" fillId="0" borderId="0"/>
    <xf numFmtId="0" fontId="79" fillId="0" borderId="0"/>
    <xf numFmtId="0" fontId="40" fillId="0" borderId="0"/>
    <xf numFmtId="0" fontId="23" fillId="0" borderId="0" applyNumberFormat="0" applyFill="0" applyBorder="0" applyAlignment="0" applyProtection="0"/>
    <xf numFmtId="0" fontId="78" fillId="0" borderId="0"/>
    <xf numFmtId="0" fontId="78" fillId="0" borderId="0"/>
    <xf numFmtId="0" fontId="3" fillId="0" borderId="0"/>
    <xf numFmtId="0" fontId="79" fillId="0" borderId="0"/>
    <xf numFmtId="0" fontId="79" fillId="0" borderId="0"/>
    <xf numFmtId="166" fontId="22" fillId="0" borderId="0" applyFont="0" applyFill="0" applyBorder="0" applyAlignment="0" applyProtection="0"/>
    <xf numFmtId="0" fontId="79" fillId="0" borderId="0"/>
    <xf numFmtId="0" fontId="79" fillId="0" borderId="0"/>
    <xf numFmtId="0" fontId="79" fillId="0" borderId="0"/>
    <xf numFmtId="0" fontId="80" fillId="0" borderId="0">
      <alignment vertical="center"/>
    </xf>
    <xf numFmtId="0" fontId="79" fillId="0" borderId="0"/>
    <xf numFmtId="0" fontId="40" fillId="0" borderId="0"/>
    <xf numFmtId="0" fontId="5" fillId="16" borderId="27" applyNumberFormat="0" applyFont="0" applyAlignment="0" applyProtection="0"/>
    <xf numFmtId="0" fontId="80" fillId="0" borderId="0">
      <alignment vertical="center"/>
    </xf>
    <xf numFmtId="0" fontId="73" fillId="0" borderId="0"/>
    <xf numFmtId="0" fontId="78" fillId="0" borderId="0"/>
    <xf numFmtId="0" fontId="14" fillId="0" borderId="0" applyNumberFormat="0" applyFill="0" applyBorder="0" applyAlignment="0" applyProtection="0"/>
    <xf numFmtId="9" fontId="3" fillId="0" borderId="0" applyFont="0" applyFill="0" applyBorder="0" applyAlignment="0" applyProtection="0"/>
    <xf numFmtId="0" fontId="79" fillId="0" borderId="0"/>
    <xf numFmtId="0" fontId="40" fillId="0" borderId="0"/>
    <xf numFmtId="0" fontId="5" fillId="0" borderId="0"/>
    <xf numFmtId="0" fontId="79" fillId="0" borderId="0"/>
    <xf numFmtId="0" fontId="78" fillId="0" borderId="0"/>
    <xf numFmtId="0" fontId="78" fillId="0" borderId="0"/>
    <xf numFmtId="43" fontId="5" fillId="0" borderId="0" applyFont="0" applyFill="0" applyBorder="0" applyAlignment="0" applyProtection="0"/>
    <xf numFmtId="0" fontId="3" fillId="0" borderId="0"/>
    <xf numFmtId="0" fontId="3" fillId="0" borderId="0"/>
    <xf numFmtId="0" fontId="78" fillId="0" borderId="0"/>
    <xf numFmtId="0" fontId="22" fillId="23" borderId="0" applyNumberFormat="0" applyBorder="0" applyAlignment="0" applyProtection="0"/>
    <xf numFmtId="0" fontId="5" fillId="0" borderId="0"/>
    <xf numFmtId="0" fontId="78" fillId="0" borderId="0"/>
    <xf numFmtId="0" fontId="80" fillId="0" borderId="0">
      <alignment vertical="center"/>
    </xf>
    <xf numFmtId="0" fontId="40" fillId="0" borderId="0"/>
    <xf numFmtId="0" fontId="79" fillId="0" borderId="0"/>
    <xf numFmtId="0" fontId="79" fillId="0" borderId="0"/>
    <xf numFmtId="0" fontId="78" fillId="0" borderId="0"/>
    <xf numFmtId="0" fontId="79" fillId="0" borderId="0"/>
    <xf numFmtId="0" fontId="78" fillId="0" borderId="0"/>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9" fontId="65" fillId="0" borderId="0" applyFont="0" applyFill="0" applyBorder="0" applyAlignment="0" applyProtection="0"/>
    <xf numFmtId="0" fontId="78" fillId="0" borderId="0"/>
    <xf numFmtId="0" fontId="78" fillId="0" borderId="0"/>
    <xf numFmtId="0" fontId="79" fillId="0" borderId="0"/>
    <xf numFmtId="0" fontId="22" fillId="34" borderId="0" applyNumberFormat="0" applyBorder="0" applyAlignment="0" applyProtection="0"/>
    <xf numFmtId="0" fontId="79" fillId="0" borderId="0"/>
    <xf numFmtId="0" fontId="80" fillId="0" borderId="0">
      <alignment vertical="center"/>
    </xf>
    <xf numFmtId="0" fontId="40" fillId="0" borderId="0"/>
    <xf numFmtId="0" fontId="79" fillId="0" borderId="0"/>
    <xf numFmtId="0" fontId="79" fillId="0" borderId="0"/>
    <xf numFmtId="0" fontId="78" fillId="0" borderId="0"/>
    <xf numFmtId="0" fontId="3" fillId="0" borderId="0"/>
    <xf numFmtId="0" fontId="79" fillId="0" borderId="0"/>
    <xf numFmtId="0" fontId="22" fillId="27" borderId="0" applyNumberFormat="0" applyBorder="0" applyAlignment="0" applyProtection="0"/>
    <xf numFmtId="0" fontId="79" fillId="0" borderId="0"/>
    <xf numFmtId="0" fontId="80" fillId="0" borderId="0">
      <alignment vertical="center"/>
    </xf>
    <xf numFmtId="0" fontId="40" fillId="0" borderId="0"/>
    <xf numFmtId="0" fontId="78" fillId="0" borderId="0"/>
    <xf numFmtId="0" fontId="78" fillId="0" borderId="0"/>
    <xf numFmtId="0" fontId="79" fillId="0" borderId="0"/>
    <xf numFmtId="0" fontId="79" fillId="0" borderId="0"/>
    <xf numFmtId="0" fontId="78" fillId="0" borderId="0"/>
    <xf numFmtId="0" fontId="79" fillId="0" borderId="0"/>
    <xf numFmtId="0" fontId="40" fillId="0" borderId="0"/>
    <xf numFmtId="43" fontId="3" fillId="0" borderId="0" applyFont="0" applyFill="0" applyBorder="0" applyAlignment="0" applyProtection="0"/>
    <xf numFmtId="0" fontId="79" fillId="0" borderId="0"/>
    <xf numFmtId="0" fontId="78" fillId="0" borderId="0"/>
    <xf numFmtId="0" fontId="40" fillId="0" borderId="0"/>
    <xf numFmtId="167" fontId="5" fillId="0" borderId="0" applyFont="0" applyFill="0" applyBorder="0" applyAlignment="0" applyProtection="0"/>
    <xf numFmtId="0" fontId="79" fillId="0" borderId="0"/>
    <xf numFmtId="0" fontId="79" fillId="0" borderId="0"/>
    <xf numFmtId="166" fontId="22" fillId="0" borderId="0" applyFont="0" applyFill="0" applyBorder="0" applyAlignment="0" applyProtection="0"/>
    <xf numFmtId="0" fontId="79" fillId="0" borderId="0"/>
    <xf numFmtId="0" fontId="79" fillId="0" borderId="0"/>
    <xf numFmtId="0" fontId="79" fillId="0" borderId="0"/>
    <xf numFmtId="0" fontId="78" fillId="0" borderId="0"/>
    <xf numFmtId="0" fontId="80" fillId="0" borderId="0">
      <alignment vertical="center"/>
    </xf>
    <xf numFmtId="0" fontId="15" fillId="0" borderId="0" applyNumberFormat="0" applyFill="0" applyBorder="0" applyAlignment="0" applyProtection="0"/>
    <xf numFmtId="0" fontId="79" fillId="0" borderId="0"/>
    <xf numFmtId="43" fontId="62" fillId="0" borderId="0" applyFont="0" applyFill="0" applyBorder="0" applyAlignment="0" applyProtection="0"/>
    <xf numFmtId="0" fontId="67" fillId="0" borderId="0" applyFill="0" applyBorder="0" applyProtection="0"/>
    <xf numFmtId="0" fontId="40" fillId="0" borderId="0"/>
    <xf numFmtId="0" fontId="78" fillId="0" borderId="0"/>
    <xf numFmtId="0" fontId="36" fillId="21" borderId="0" applyNumberFormat="0" applyBorder="0" applyAlignment="0" applyProtection="0"/>
    <xf numFmtId="0" fontId="79" fillId="0" borderId="0"/>
    <xf numFmtId="0" fontId="80" fillId="0" borderId="0">
      <alignment vertical="center"/>
    </xf>
    <xf numFmtId="0" fontId="67" fillId="0" borderId="0"/>
    <xf numFmtId="0" fontId="78" fillId="0" borderId="0"/>
    <xf numFmtId="0" fontId="79" fillId="0" borderId="0"/>
    <xf numFmtId="0" fontId="79" fillId="0" borderId="0"/>
    <xf numFmtId="0" fontId="79" fillId="0" borderId="0"/>
    <xf numFmtId="0" fontId="79" fillId="0" borderId="0"/>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36" fillId="37" borderId="0" applyNumberFormat="0" applyBorder="0" applyAlignment="0" applyProtection="0"/>
    <xf numFmtId="0" fontId="79" fillId="0" borderId="0"/>
    <xf numFmtId="0" fontId="78" fillId="0" borderId="0"/>
    <xf numFmtId="173" fontId="69" fillId="48" borderId="6" applyFont="0" applyFill="0" applyBorder="0" applyAlignment="0" applyProtection="0"/>
    <xf numFmtId="0" fontId="79" fillId="0" borderId="0"/>
    <xf numFmtId="0" fontId="79" fillId="0" borderId="0"/>
    <xf numFmtId="0" fontId="61" fillId="0" borderId="0"/>
    <xf numFmtId="0" fontId="78" fillId="0" borderId="0"/>
    <xf numFmtId="0" fontId="3" fillId="0" borderId="0"/>
    <xf numFmtId="0" fontId="79" fillId="0" borderId="0"/>
    <xf numFmtId="0" fontId="22" fillId="30" borderId="0" applyNumberFormat="0" applyBorder="0" applyAlignment="0" applyProtection="0"/>
    <xf numFmtId="0" fontId="78" fillId="0" borderId="0"/>
    <xf numFmtId="0" fontId="80" fillId="0" borderId="0">
      <alignment vertical="center"/>
    </xf>
    <xf numFmtId="0" fontId="3" fillId="0" borderId="0"/>
    <xf numFmtId="0" fontId="78" fillId="0" borderId="0"/>
    <xf numFmtId="0" fontId="78" fillId="0" borderId="0"/>
    <xf numFmtId="0" fontId="79" fillId="0" borderId="0"/>
    <xf numFmtId="0" fontId="79" fillId="0" borderId="0"/>
    <xf numFmtId="0" fontId="79" fillId="0" borderId="0"/>
    <xf numFmtId="0" fontId="79" fillId="0" borderId="0"/>
    <xf numFmtId="0" fontId="40" fillId="0" borderId="0"/>
    <xf numFmtId="0" fontId="24" fillId="0" borderId="20" applyNumberFormat="0" applyFill="0" applyAlignment="0" applyProtection="0"/>
    <xf numFmtId="0" fontId="79" fillId="0" borderId="0"/>
    <xf numFmtId="0" fontId="79" fillId="0" borderId="0"/>
    <xf numFmtId="0" fontId="3" fillId="0" borderId="0"/>
    <xf numFmtId="0" fontId="79" fillId="0" borderId="0"/>
    <xf numFmtId="0" fontId="78" fillId="0" borderId="0"/>
    <xf numFmtId="166" fontId="22" fillId="0" borderId="0" applyFont="0" applyFill="0" applyBorder="0" applyAlignment="0" applyProtection="0"/>
    <xf numFmtId="0" fontId="79" fillId="0" borderId="0"/>
    <xf numFmtId="0" fontId="79" fillId="0" borderId="0"/>
    <xf numFmtId="0" fontId="78" fillId="0" borderId="0"/>
    <xf numFmtId="0" fontId="80" fillId="0" borderId="0">
      <alignment vertical="center"/>
    </xf>
    <xf numFmtId="0" fontId="78" fillId="0" borderId="0"/>
    <xf numFmtId="172" fontId="69" fillId="48" borderId="6" applyFont="0" applyFill="0" applyBorder="0" applyAlignment="0" applyProtection="0"/>
    <xf numFmtId="0" fontId="3" fillId="0" borderId="0"/>
    <xf numFmtId="0" fontId="78" fillId="0" borderId="0"/>
    <xf numFmtId="171" fontId="40" fillId="0" borderId="0" applyFont="0" applyFill="0" applyBorder="0" applyAlignment="0" applyProtection="0"/>
    <xf numFmtId="0" fontId="79" fillId="0" borderId="0"/>
    <xf numFmtId="0" fontId="80" fillId="0" borderId="0">
      <alignment vertical="center"/>
    </xf>
    <xf numFmtId="0" fontId="40" fillId="0" borderId="0"/>
    <xf numFmtId="0" fontId="79" fillId="0" borderId="0"/>
    <xf numFmtId="0" fontId="79" fillId="0" borderId="0"/>
    <xf numFmtId="0" fontId="79" fillId="0" borderId="0"/>
    <xf numFmtId="0" fontId="79" fillId="0" borderId="0"/>
    <xf numFmtId="0" fontId="78" fillId="0" borderId="0"/>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9" fontId="66" fillId="0" borderId="0" applyFont="0" applyFill="0" applyBorder="0" applyAlignment="0" applyProtection="0"/>
    <xf numFmtId="0" fontId="78" fillId="0" borderId="0"/>
    <xf numFmtId="0" fontId="79" fillId="0" borderId="0"/>
    <xf numFmtId="0" fontId="79" fillId="0" borderId="0"/>
    <xf numFmtId="0" fontId="22" fillId="35" borderId="0" applyNumberFormat="0" applyBorder="0" applyAlignment="0" applyProtection="0"/>
    <xf numFmtId="0" fontId="79" fillId="0" borderId="0"/>
    <xf numFmtId="0" fontId="80" fillId="0" borderId="0">
      <alignment vertical="center"/>
    </xf>
    <xf numFmtId="0" fontId="40" fillId="0" borderId="0"/>
    <xf numFmtId="0" fontId="79" fillId="0" borderId="0"/>
    <xf numFmtId="0" fontId="79" fillId="0" borderId="0"/>
    <xf numFmtId="43" fontId="37" fillId="0" borderId="0" applyFont="0" applyFill="0" applyBorder="0" applyAlignment="0" applyProtection="0"/>
    <xf numFmtId="0" fontId="78" fillId="0" borderId="0"/>
    <xf numFmtId="0" fontId="40" fillId="0" borderId="0"/>
    <xf numFmtId="0" fontId="79" fillId="0" borderId="0"/>
    <xf numFmtId="0" fontId="22" fillId="28" borderId="0" applyNumberFormat="0" applyBorder="0" applyAlignment="0" applyProtection="0"/>
    <xf numFmtId="0" fontId="78" fillId="0" borderId="0"/>
    <xf numFmtId="0" fontId="80" fillId="0" borderId="0">
      <alignment vertical="center"/>
    </xf>
    <xf numFmtId="0" fontId="3" fillId="0" borderId="0"/>
    <xf numFmtId="0" fontId="79" fillId="0" borderId="0"/>
    <xf numFmtId="0" fontId="79" fillId="0" borderId="0"/>
    <xf numFmtId="0" fontId="79" fillId="0" borderId="0"/>
    <xf numFmtId="0" fontId="79" fillId="0" borderId="0"/>
    <xf numFmtId="0" fontId="78" fillId="0" borderId="0"/>
    <xf numFmtId="0" fontId="79" fillId="0" borderId="0"/>
    <xf numFmtId="0" fontId="40" fillId="0" borderId="0"/>
    <xf numFmtId="0" fontId="63" fillId="0" borderId="0"/>
    <xf numFmtId="0" fontId="79" fillId="0" borderId="0"/>
    <xf numFmtId="0" fontId="79" fillId="0" borderId="0"/>
    <xf numFmtId="44" fontId="62" fillId="0" borderId="0" applyFont="0" applyFill="0" applyBorder="0" applyAlignment="0" applyProtection="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8" fillId="0" borderId="0"/>
    <xf numFmtId="0" fontId="78"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1" fillId="0" borderId="0">
      <alignment vertical="center"/>
    </xf>
    <xf numFmtId="0" fontId="81" fillId="0" borderId="0">
      <alignment vertical="center"/>
    </xf>
    <xf numFmtId="0" fontId="80" fillId="0" borderId="0">
      <alignment vertical="center"/>
    </xf>
    <xf numFmtId="0" fontId="79" fillId="0" borderId="0"/>
    <xf numFmtId="0" fontId="78" fillId="0" borderId="0"/>
    <xf numFmtId="0" fontId="79" fillId="0" borderId="0"/>
    <xf numFmtId="0" fontId="79"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80" fillId="0" borderId="0">
      <alignment vertical="center"/>
    </xf>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80" fillId="0" borderId="0">
      <alignment vertical="center"/>
    </xf>
    <xf numFmtId="0" fontId="80" fillId="0" borderId="0">
      <alignment vertical="center"/>
    </xf>
    <xf numFmtId="0" fontId="79" fillId="0" borderId="0"/>
    <xf numFmtId="0" fontId="78" fillId="0" borderId="0"/>
    <xf numFmtId="0" fontId="79" fillId="0" borderId="0"/>
    <xf numFmtId="0" fontId="78" fillId="0" borderId="0"/>
    <xf numFmtId="0" fontId="79" fillId="0" borderId="0"/>
    <xf numFmtId="0" fontId="6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8"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3" fillId="0" borderId="0"/>
    <xf numFmtId="0" fontId="7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3" fillId="0" borderId="0"/>
    <xf numFmtId="0" fontId="7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1" fillId="0" borderId="0">
      <alignment vertical="center"/>
    </xf>
    <xf numFmtId="0" fontId="81"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9" fillId="0" borderId="0"/>
    <xf numFmtId="0" fontId="79" fillId="0" borderId="0"/>
    <xf numFmtId="0" fontId="78"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9"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8" fillId="0" borderId="0"/>
    <xf numFmtId="0" fontId="79" fillId="0" borderId="0"/>
    <xf numFmtId="0" fontId="79" fillId="0" borderId="0"/>
    <xf numFmtId="0" fontId="78"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9" fillId="0" borderId="0"/>
    <xf numFmtId="0" fontId="79" fillId="0" borderId="0"/>
    <xf numFmtId="0" fontId="78" fillId="0" borderId="0"/>
    <xf numFmtId="0" fontId="78"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8" fillId="0" borderId="0"/>
    <xf numFmtId="0" fontId="79" fillId="0" borderId="0"/>
    <xf numFmtId="0" fontId="78"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78" fillId="0" borderId="0"/>
    <xf numFmtId="0" fontId="78" fillId="0" borderId="0"/>
    <xf numFmtId="0" fontId="78" fillId="0" borderId="0"/>
    <xf numFmtId="0" fontId="78" fillId="0" borderId="0"/>
    <xf numFmtId="0" fontId="78" fillId="0" borderId="0"/>
    <xf numFmtId="0" fontId="79" fillId="0" borderId="0"/>
    <xf numFmtId="0" fontId="78" fillId="0" borderId="0"/>
    <xf numFmtId="0" fontId="79" fillId="0" borderId="0"/>
    <xf numFmtId="0" fontId="79" fillId="0" borderId="0"/>
    <xf numFmtId="0" fontId="79" fillId="0" borderId="0"/>
    <xf numFmtId="0" fontId="79" fillId="0" borderId="0"/>
    <xf numFmtId="0" fontId="79" fillId="0" borderId="0"/>
    <xf numFmtId="0" fontId="79" fillId="0" borderId="0"/>
    <xf numFmtId="179" fontId="82" fillId="0" borderId="0">
      <alignment horizontal="center"/>
    </xf>
    <xf numFmtId="179" fontId="82" fillId="0" borderId="0">
      <alignment horizontal="center"/>
    </xf>
    <xf numFmtId="179" fontId="82" fillId="0" borderId="0">
      <alignment horizontal="center"/>
    </xf>
    <xf numFmtId="0" fontId="83" fillId="49" borderId="0" applyNumberFormat="0" applyBorder="0" applyAlignment="0" applyProtection="0"/>
    <xf numFmtId="0" fontId="83" fillId="50" borderId="0" applyNumberFormat="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0" fontId="83" fillId="54" borderId="0" applyNumberFormat="0" applyBorder="0" applyAlignment="0" applyProtection="0"/>
    <xf numFmtId="0" fontId="84" fillId="49" borderId="0" applyNumberFormat="0" applyBorder="0" applyAlignment="0" applyProtection="0"/>
    <xf numFmtId="0" fontId="84" fillId="52" borderId="0" applyNumberFormat="0" applyBorder="0" applyAlignment="0" applyProtection="0"/>
    <xf numFmtId="0" fontId="84" fillId="50" borderId="0" applyNumberFormat="0" applyBorder="0" applyAlignment="0" applyProtection="0"/>
    <xf numFmtId="0" fontId="84" fillId="55" borderId="0" applyNumberFormat="0" applyBorder="0" applyAlignment="0" applyProtection="0"/>
    <xf numFmtId="0" fontId="84" fillId="51" borderId="0" applyNumberFormat="0" applyBorder="0" applyAlignment="0" applyProtection="0"/>
    <xf numFmtId="0" fontId="84" fillId="52" borderId="0" applyNumberFormat="0" applyBorder="0" applyAlignment="0" applyProtection="0"/>
    <xf numFmtId="0" fontId="84" fillId="53" borderId="0" applyNumberFormat="0" applyBorder="0" applyAlignment="0" applyProtection="0"/>
    <xf numFmtId="0" fontId="84" fillId="56" borderId="0" applyNumberFormat="0" applyBorder="0" applyAlignment="0" applyProtection="0"/>
    <xf numFmtId="0" fontId="84" fillId="54" borderId="0" applyNumberFormat="0" applyBorder="0" applyAlignment="0" applyProtection="0"/>
    <xf numFmtId="0" fontId="84" fillId="55" borderId="0" applyNumberFormat="0" applyBorder="0" applyAlignment="0" applyProtection="0"/>
    <xf numFmtId="0" fontId="83" fillId="57" borderId="0" applyNumberFormat="0" applyBorder="0" applyAlignment="0" applyProtection="0"/>
    <xf numFmtId="0" fontId="83" fillId="50" borderId="0" applyNumberFormat="0" applyBorder="0" applyAlignment="0" applyProtection="0"/>
    <xf numFmtId="0" fontId="83" fillId="58" borderId="0" applyNumberFormat="0" applyBorder="0" applyAlignment="0" applyProtection="0"/>
    <xf numFmtId="0" fontId="83" fillId="59" borderId="0" applyNumberFormat="0" applyBorder="0" applyAlignment="0" applyProtection="0"/>
    <xf numFmtId="0" fontId="83" fillId="57" borderId="0" applyNumberFormat="0" applyBorder="0" applyAlignment="0" applyProtection="0"/>
    <xf numFmtId="0" fontId="83" fillId="55" borderId="0" applyNumberFormat="0" applyBorder="0" applyAlignment="0" applyProtection="0"/>
    <xf numFmtId="0" fontId="84" fillId="57" borderId="0" applyNumberFormat="0" applyBorder="0" applyAlignment="0" applyProtection="0"/>
    <xf numFmtId="0" fontId="84" fillId="59" borderId="0" applyNumberFormat="0" applyBorder="0" applyAlignment="0" applyProtection="0"/>
    <xf numFmtId="0" fontId="84" fillId="50" borderId="0" applyNumberFormat="0" applyBorder="0" applyAlignment="0" applyProtection="0"/>
    <xf numFmtId="0" fontId="84" fillId="58" borderId="0" applyNumberFormat="0" applyBorder="0" applyAlignment="0" applyProtection="0"/>
    <xf numFmtId="0" fontId="84" fillId="60" borderId="0" applyNumberFormat="0" applyBorder="0" applyAlignment="0" applyProtection="0"/>
    <xf numFmtId="0" fontId="84" fillId="59" borderId="0" applyNumberFormat="0" applyBorder="0" applyAlignment="0" applyProtection="0"/>
    <xf numFmtId="0" fontId="84" fillId="57" borderId="0" applyNumberFormat="0" applyBorder="0" applyAlignment="0" applyProtection="0"/>
    <xf numFmtId="0" fontId="84" fillId="53" borderId="0" applyNumberFormat="0" applyBorder="0" applyAlignment="0" applyProtection="0"/>
    <xf numFmtId="0" fontId="84" fillId="55" borderId="0" applyNumberFormat="0" applyBorder="0" applyAlignment="0" applyProtection="0"/>
    <xf numFmtId="0" fontId="85" fillId="57" borderId="0" applyNumberFormat="0" applyBorder="0" applyAlignment="0" applyProtection="0"/>
    <xf numFmtId="0" fontId="85" fillId="50" borderId="0" applyNumberFormat="0" applyBorder="0" applyAlignment="0" applyProtection="0"/>
    <xf numFmtId="0" fontId="85" fillId="58" borderId="0" applyNumberFormat="0" applyBorder="0" applyAlignment="0" applyProtection="0"/>
    <xf numFmtId="0" fontId="85" fillId="59" borderId="0" applyNumberFormat="0" applyBorder="0" applyAlignment="0" applyProtection="0"/>
    <xf numFmtId="0" fontId="85" fillId="57" borderId="0" applyNumberFormat="0" applyBorder="0" applyAlignment="0" applyProtection="0"/>
    <xf numFmtId="0" fontId="85" fillId="55" borderId="0" applyNumberFormat="0" applyBorder="0" applyAlignment="0" applyProtection="0"/>
    <xf numFmtId="0" fontId="86" fillId="57" borderId="0" applyNumberFormat="0" applyBorder="0" applyAlignment="0" applyProtection="0"/>
    <xf numFmtId="0" fontId="87" fillId="61" borderId="0" applyNumberFormat="0" applyBorder="0" applyAlignment="0" applyProtection="0"/>
    <xf numFmtId="0" fontId="86" fillId="50" borderId="0" applyNumberFormat="0" applyBorder="0" applyAlignment="0" applyProtection="0"/>
    <xf numFmtId="0" fontId="87" fillId="50" borderId="0" applyNumberFormat="0" applyBorder="0" applyAlignment="0" applyProtection="0"/>
    <xf numFmtId="0" fontId="86" fillId="58" borderId="0" applyNumberFormat="0" applyBorder="0" applyAlignment="0" applyProtection="0"/>
    <xf numFmtId="0" fontId="87" fillId="60" borderId="0" applyNumberFormat="0" applyBorder="0" applyAlignment="0" applyProtection="0"/>
    <xf numFmtId="0" fontId="86" fillId="59" borderId="0" applyNumberFormat="0" applyBorder="0" applyAlignment="0" applyProtection="0"/>
    <xf numFmtId="0" fontId="87" fillId="59" borderId="0" applyNumberFormat="0" applyBorder="0" applyAlignment="0" applyProtection="0"/>
    <xf numFmtId="0" fontId="86" fillId="57" borderId="0" applyNumberFormat="0" applyBorder="0" applyAlignment="0" applyProtection="0"/>
    <xf numFmtId="0" fontId="87" fillId="61" borderId="0" applyNumberFormat="0" applyBorder="0" applyAlignment="0" applyProtection="0"/>
    <xf numFmtId="0" fontId="86" fillId="55" borderId="0" applyNumberFormat="0" applyBorder="0" applyAlignment="0" applyProtection="0"/>
    <xf numFmtId="0" fontId="87" fillId="55" borderId="0" applyNumberFormat="0" applyBorder="0" applyAlignment="0" applyProtection="0"/>
    <xf numFmtId="180" fontId="88" fillId="0" borderId="0" applyFont="0" applyFill="0" applyBorder="0">
      <alignment horizontal="center"/>
    </xf>
    <xf numFmtId="0" fontId="89" fillId="0" borderId="0">
      <alignment horizontal="right"/>
    </xf>
    <xf numFmtId="0" fontId="63" fillId="62" borderId="0" applyNumberFormat="0" applyBorder="0" applyAlignment="0" applyProtection="0"/>
    <xf numFmtId="0" fontId="63" fillId="63" borderId="0" applyNumberFormat="0" applyBorder="0" applyAlignment="0" applyProtection="0"/>
    <xf numFmtId="0" fontId="90" fillId="64"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63" fillId="66" borderId="0" applyNumberFormat="0" applyBorder="0" applyAlignment="0" applyProtection="0"/>
    <xf numFmtId="0" fontId="63" fillId="67" borderId="0" applyNumberFormat="0" applyBorder="0" applyAlignment="0" applyProtection="0"/>
    <xf numFmtId="0" fontId="90" fillId="68" borderId="0" applyNumberFormat="0" applyBorder="0" applyAlignment="0" applyProtection="0"/>
    <xf numFmtId="0" fontId="90" fillId="69" borderId="0" applyNumberFormat="0" applyBorder="0" applyAlignment="0" applyProtection="0"/>
    <xf numFmtId="0" fontId="90" fillId="69" borderId="0" applyNumberFormat="0" applyBorder="0" applyAlignment="0" applyProtection="0"/>
    <xf numFmtId="0" fontId="63" fillId="70" borderId="0" applyNumberFormat="0" applyBorder="0" applyAlignment="0" applyProtection="0"/>
    <xf numFmtId="0" fontId="63" fillId="71" borderId="0" applyNumberFormat="0" applyBorder="0" applyAlignment="0" applyProtection="0"/>
    <xf numFmtId="0" fontId="90" fillId="72" borderId="0" applyNumberFormat="0" applyBorder="0" applyAlignment="0" applyProtection="0"/>
    <xf numFmtId="0" fontId="90" fillId="73" borderId="0" applyNumberFormat="0" applyBorder="0" applyAlignment="0" applyProtection="0"/>
    <xf numFmtId="0" fontId="90" fillId="73" borderId="0" applyNumberFormat="0" applyBorder="0" applyAlignment="0" applyProtection="0"/>
    <xf numFmtId="0" fontId="63" fillId="66" borderId="0" applyNumberFormat="0" applyBorder="0" applyAlignment="0" applyProtection="0"/>
    <xf numFmtId="0" fontId="63" fillId="73" borderId="0" applyNumberFormat="0" applyBorder="0" applyAlignment="0" applyProtection="0"/>
    <xf numFmtId="0" fontId="90" fillId="67" borderId="0" applyNumberFormat="0" applyBorder="0" applyAlignment="0" applyProtection="0"/>
    <xf numFmtId="0" fontId="90" fillId="74" borderId="0" applyNumberFormat="0" applyBorder="0" applyAlignment="0" applyProtection="0"/>
    <xf numFmtId="0" fontId="90" fillId="74" borderId="0" applyNumberFormat="0" applyBorder="0" applyAlignment="0" applyProtection="0"/>
    <xf numFmtId="0" fontId="63" fillId="75" borderId="0" applyNumberFormat="0" applyBorder="0" applyAlignment="0" applyProtection="0"/>
    <xf numFmtId="0" fontId="63" fillId="76" borderId="0" applyNumberFormat="0" applyBorder="0" applyAlignment="0" applyProtection="0"/>
    <xf numFmtId="0" fontId="90" fillId="64" borderId="0" applyNumberFormat="0" applyBorder="0" applyAlignment="0" applyProtection="0"/>
    <xf numFmtId="0" fontId="90" fillId="77" borderId="0" applyNumberFormat="0" applyBorder="0" applyAlignment="0" applyProtection="0"/>
    <xf numFmtId="0" fontId="90" fillId="77" borderId="0" applyNumberFormat="0" applyBorder="0" applyAlignment="0" applyProtection="0"/>
    <xf numFmtId="0" fontId="63" fillId="78" borderId="0" applyNumberFormat="0" applyBorder="0" applyAlignment="0" applyProtection="0"/>
    <xf numFmtId="0" fontId="63" fillId="79" borderId="0" applyNumberFormat="0" applyBorder="0" applyAlignment="0" applyProtection="0"/>
    <xf numFmtId="0" fontId="90" fillId="80" borderId="0" applyNumberFormat="0" applyBorder="0" applyAlignment="0" applyProtection="0"/>
    <xf numFmtId="0" fontId="90" fillId="81" borderId="0" applyNumberFormat="0" applyBorder="0" applyAlignment="0" applyProtection="0"/>
    <xf numFmtId="0" fontId="90" fillId="81" borderId="0" applyNumberFormat="0" applyBorder="0" applyAlignment="0" applyProtection="0"/>
    <xf numFmtId="0" fontId="82" fillId="0" borderId="0"/>
    <xf numFmtId="0" fontId="82" fillId="0" borderId="0"/>
    <xf numFmtId="0" fontId="82" fillId="0" borderId="0"/>
    <xf numFmtId="0" fontId="91" fillId="0" borderId="0"/>
    <xf numFmtId="0" fontId="92" fillId="68" borderId="0" applyNumberFormat="0" applyBorder="0" applyAlignment="0" applyProtection="0"/>
    <xf numFmtId="0" fontId="70" fillId="0" borderId="0"/>
    <xf numFmtId="0" fontId="93" fillId="82" borderId="34" applyNumberFormat="0" applyAlignment="0" applyProtection="0"/>
    <xf numFmtId="0" fontId="94" fillId="73" borderId="35" applyNumberFormat="0" applyAlignment="0" applyProtection="0"/>
    <xf numFmtId="181" fontId="67" fillId="0" borderId="36" applyFont="0" applyFill="0" applyBorder="0" applyProtection="0">
      <alignment horizontal="center"/>
      <protection locked="0"/>
    </xf>
    <xf numFmtId="182" fontId="73" fillId="0" borderId="0" applyFont="0" applyFill="0" applyBorder="0" applyAlignment="0" applyProtection="0"/>
    <xf numFmtId="167" fontId="22" fillId="0" borderId="0" applyFont="0" applyFill="0" applyBorder="0" applyAlignment="0" applyProtection="0"/>
    <xf numFmtId="183" fontId="73" fillId="0" borderId="0" applyFont="0" applyFill="0" applyBorder="0" applyAlignment="0" applyProtection="0"/>
    <xf numFmtId="183" fontId="73" fillId="0" borderId="0" applyFont="0" applyFill="0" applyBorder="0" applyAlignment="0" applyProtection="0"/>
    <xf numFmtId="183" fontId="73" fillId="0" borderId="0" applyFont="0" applyFill="0" applyBorder="0" applyAlignment="0" applyProtection="0"/>
    <xf numFmtId="37" fontId="95" fillId="0" borderId="37" applyFont="0" applyFill="0" applyBorder="0"/>
    <xf numFmtId="37" fontId="96" fillId="0" borderId="37" applyFont="0" applyFill="0" applyBorder="0">
      <protection locked="0"/>
    </xf>
    <xf numFmtId="37" fontId="97" fillId="48" borderId="6" applyFill="0" applyBorder="0" applyProtection="0"/>
    <xf numFmtId="37" fontId="96" fillId="0" borderId="37" applyFill="0" applyBorder="0">
      <protection locked="0"/>
    </xf>
    <xf numFmtId="15" fontId="71" fillId="0" borderId="9" applyFont="0" applyFill="0" applyBorder="0" applyAlignment="0">
      <alignment horizontal="centerContinuous"/>
    </xf>
    <xf numFmtId="184" fontId="71" fillId="0" borderId="9" applyFont="0" applyFill="0" applyBorder="0" applyAlignment="0">
      <alignment horizontal="centerContinuous"/>
    </xf>
    <xf numFmtId="0" fontId="98" fillId="48" borderId="38" applyFont="0" applyFill="0" applyBorder="0" applyProtection="0">
      <alignment horizontal="right" vertical="center"/>
    </xf>
    <xf numFmtId="0" fontId="73" fillId="0" borderId="0" applyFont="0" applyFill="0" applyBorder="0" applyAlignment="0" applyProtection="0"/>
    <xf numFmtId="0" fontId="99" fillId="0" borderId="0" applyNumberFormat="0" applyFill="0" applyBorder="0" applyAlignment="0" applyProtection="0"/>
    <xf numFmtId="37" fontId="100" fillId="0" borderId="6" applyFont="0" applyBorder="0" applyAlignment="0" applyProtection="0"/>
    <xf numFmtId="0" fontId="101" fillId="83" borderId="0" applyNumberFormat="0" applyBorder="0" applyAlignment="0" applyProtection="0"/>
    <xf numFmtId="0" fontId="102" fillId="0" borderId="31" applyNumberFormat="0" applyAlignment="0" applyProtection="0">
      <alignment horizontal="left" vertical="center"/>
    </xf>
    <xf numFmtId="0" fontId="102" fillId="0" borderId="8">
      <alignment horizontal="left" vertical="center"/>
    </xf>
    <xf numFmtId="0" fontId="59" fillId="0" borderId="0"/>
    <xf numFmtId="0" fontId="59" fillId="0" borderId="0"/>
    <xf numFmtId="0" fontId="59" fillId="0" borderId="0"/>
    <xf numFmtId="0" fontId="103" fillId="48" borderId="29">
      <alignment horizontal="left"/>
    </xf>
    <xf numFmtId="0" fontId="104" fillId="48" borderId="0" applyFont="0"/>
    <xf numFmtId="0" fontId="104" fillId="48" borderId="0" applyFont="0"/>
    <xf numFmtId="0" fontId="105" fillId="48" borderId="39">
      <alignment horizontal="left"/>
    </xf>
    <xf numFmtId="0" fontId="106" fillId="48" borderId="0">
      <alignment horizontal="left"/>
    </xf>
    <xf numFmtId="0" fontId="107" fillId="0" borderId="0" applyNumberFormat="0" applyFill="0" applyBorder="0" applyAlignment="0" applyProtection="0"/>
    <xf numFmtId="0" fontId="108" fillId="79" borderId="34" applyNumberFormat="0" applyAlignment="0" applyProtection="0"/>
    <xf numFmtId="0" fontId="109" fillId="0" borderId="0"/>
    <xf numFmtId="0" fontId="110" fillId="48" borderId="0">
      <alignment horizontal="center"/>
    </xf>
    <xf numFmtId="0" fontId="111" fillId="0" borderId="40" applyNumberFormat="0" applyFill="0" applyAlignment="0" applyProtection="0"/>
    <xf numFmtId="0" fontId="55" fillId="84" borderId="0"/>
    <xf numFmtId="2" fontId="55" fillId="50" borderId="0" applyNumberFormat="0" applyBorder="0" applyAlignment="0"/>
    <xf numFmtId="0" fontId="112" fillId="79" borderId="0" applyNumberFormat="0" applyBorder="0" applyAlignment="0" applyProtection="0"/>
    <xf numFmtId="0" fontId="113" fillId="48" borderId="0">
      <alignment horizontal="left" indent="1"/>
    </xf>
    <xf numFmtId="0" fontId="78" fillId="0" borderId="0"/>
    <xf numFmtId="185" fontId="114" fillId="0" borderId="0"/>
    <xf numFmtId="0" fontId="73" fillId="0" borderId="0"/>
    <xf numFmtId="0" fontId="115" fillId="0" borderId="0"/>
    <xf numFmtId="0" fontId="73" fillId="0" borderId="0"/>
    <xf numFmtId="0" fontId="73" fillId="0" borderId="0"/>
    <xf numFmtId="0" fontId="73" fillId="0" borderId="0"/>
    <xf numFmtId="0" fontId="78" fillId="0" borderId="0"/>
    <xf numFmtId="0" fontId="3" fillId="78" borderId="41" applyNumberFormat="0" applyFont="0" applyAlignment="0" applyProtection="0"/>
    <xf numFmtId="170" fontId="73" fillId="0" borderId="0"/>
    <xf numFmtId="9" fontId="116" fillId="0" borderId="0" applyFont="0" applyFill="0" applyBorder="0" applyAlignment="0" applyProtection="0"/>
    <xf numFmtId="182" fontId="117" fillId="0" borderId="6">
      <alignment horizontal="right" vertical="center" wrapText="1"/>
    </xf>
    <xf numFmtId="0" fontId="118" fillId="82" borderId="42" applyNumberFormat="0" applyAlignment="0" applyProtection="0"/>
    <xf numFmtId="0" fontId="40" fillId="0" borderId="0">
      <protection locked="0"/>
    </xf>
    <xf numFmtId="0" fontId="119" fillId="0" borderId="0">
      <protection locked="0"/>
    </xf>
    <xf numFmtId="0" fontId="40" fillId="0" borderId="0">
      <protection locked="0"/>
    </xf>
    <xf numFmtId="0" fontId="58" fillId="0" borderId="0">
      <protection locked="0"/>
    </xf>
    <xf numFmtId="0" fontId="120" fillId="42" borderId="0">
      <alignment horizontal="left" indent="1"/>
    </xf>
    <xf numFmtId="37" fontId="55" fillId="41" borderId="7" applyFill="0" applyBorder="0">
      <protection hidden="1"/>
    </xf>
    <xf numFmtId="4" fontId="57" fillId="43" borderId="6" applyNumberFormat="0" applyProtection="0">
      <alignment vertical="center"/>
    </xf>
    <xf numFmtId="4" fontId="121" fillId="60" borderId="43" applyNumberFormat="0" applyProtection="0">
      <alignment vertical="center"/>
    </xf>
    <xf numFmtId="4" fontId="122" fillId="0" borderId="44"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123" fillId="60" borderId="44"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4" fontId="122" fillId="0" borderId="44"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1" fillId="60" borderId="43" applyNumberFormat="0" applyProtection="0">
      <alignment horizontal="left" vertical="top" indent="1"/>
    </xf>
    <xf numFmtId="0" fontId="122" fillId="0" borderId="6" applyNumberFormat="0" applyProtection="0">
      <alignment horizontal="left" vertical="center" wrapText="1" indent="1"/>
    </xf>
    <xf numFmtId="4" fontId="121" fillId="85" borderId="0" applyNumberFormat="0" applyProtection="0">
      <alignment horizontal="left" vertical="center" indent="1"/>
    </xf>
    <xf numFmtId="4" fontId="122" fillId="0" borderId="44" applyNumberFormat="0" applyProtection="0">
      <alignment horizontal="left" vertical="center"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54" borderId="44"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6" borderId="44"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8" borderId="44"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89" borderId="44"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90" borderId="44"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58" borderId="44"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1" borderId="44"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2" borderId="44" applyNumberFormat="0" applyProtection="0">
      <alignment horizontal="right" vertical="center"/>
    </xf>
    <xf numFmtId="4" fontId="55" fillId="93" borderId="44" applyNumberFormat="0" applyProtection="0">
      <alignment horizontal="left" vertical="center" indent="1"/>
    </xf>
    <xf numFmtId="4" fontId="121" fillId="93" borderId="46" applyNumberFormat="0" applyProtection="0">
      <alignment horizontal="left" vertical="center" indent="1"/>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83" fillId="94" borderId="0"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126" fillId="95" borderId="0" applyNumberFormat="0" applyProtection="0">
      <alignment horizontal="left" vertical="center" indent="1"/>
    </xf>
    <xf numFmtId="4" fontId="3"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127" fillId="49" borderId="44" applyNumberFormat="0" applyProtection="0">
      <alignment horizontal="right" vertical="center"/>
    </xf>
    <xf numFmtId="4" fontId="55" fillId="94" borderId="44" applyNumberFormat="0" applyProtection="0">
      <alignment horizontal="left" vertical="center" indent="1"/>
    </xf>
    <xf numFmtId="4" fontId="128" fillId="94" borderId="0" applyNumberFormat="0" applyProtection="0">
      <alignment horizontal="left" vertical="center" indent="1"/>
    </xf>
    <xf numFmtId="4" fontId="53" fillId="94" borderId="44" applyNumberFormat="0" applyProtection="0">
      <alignment horizontal="left" vertical="center" indent="1"/>
    </xf>
    <xf numFmtId="4" fontId="55" fillId="49" borderId="44" applyNumberFormat="0" applyProtection="0">
      <alignment horizontal="left" vertical="center" indent="1"/>
    </xf>
    <xf numFmtId="4" fontId="128" fillId="85" borderId="0" applyNumberFormat="0" applyProtection="0">
      <alignment horizontal="left" vertical="center" indent="1"/>
    </xf>
    <xf numFmtId="4" fontId="53"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122" fillId="0" borderId="44"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3" fillId="57"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122" fillId="0" borderId="44" applyNumberFormat="0" applyProtection="0">
      <alignment horizontal="left" vertical="center" wrapText="1"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9"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122" fillId="0" borderId="44" applyNumberFormat="0" applyProtection="0">
      <alignment horizontal="left" vertical="center" wrapText="1"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53"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122" fillId="0" borderId="44" applyNumberFormat="0" applyProtection="0">
      <alignment horizontal="left" vertical="center" wrapText="1"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3" fillId="94"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0" fontId="40" fillId="96"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83" fillId="51"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53" fillId="0" borderId="6"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4" fontId="83" fillId="51"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0" fontId="83" fillId="51"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2" fillId="0" borderId="44"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131" fillId="52" borderId="44"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4" fontId="122" fillId="0" borderId="44" applyNumberFormat="0" applyProtection="0">
      <alignment horizontal="left" vertical="center"/>
    </xf>
    <xf numFmtId="0" fontId="129" fillId="49" borderId="43" applyNumberFormat="0" applyProtection="0">
      <alignment horizontal="left" vertical="top" indent="1"/>
    </xf>
    <xf numFmtId="0" fontId="83" fillId="85" borderId="43" applyNumberFormat="0" applyProtection="0">
      <alignment horizontal="left" vertical="top" indent="1"/>
    </xf>
    <xf numFmtId="0" fontId="83" fillId="49" borderId="43" applyNumberFormat="0" applyProtection="0">
      <alignment horizontal="left" vertical="top" indent="1"/>
    </xf>
    <xf numFmtId="4" fontId="132" fillId="97" borderId="44" applyNumberFormat="0" applyProtection="0">
      <alignment horizontal="left" vertical="center" indent="1"/>
    </xf>
    <xf numFmtId="4" fontId="133" fillId="97" borderId="0" applyNumberFormat="0" applyProtection="0">
      <alignment horizontal="left" vertical="center" indent="1"/>
    </xf>
    <xf numFmtId="4" fontId="134"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4" fontId="3" fillId="0" borderId="6"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8">
      <protection locked="0"/>
    </xf>
    <xf numFmtId="0" fontId="138" fillId="41" borderId="49">
      <protection locked="0"/>
    </xf>
    <xf numFmtId="0" fontId="138" fillId="41" borderId="48">
      <protection locked="0"/>
    </xf>
    <xf numFmtId="0" fontId="138" fillId="99" borderId="0"/>
    <xf numFmtId="0" fontId="110" fillId="41" borderId="6"/>
    <xf numFmtId="0" fontId="110" fillId="41" borderId="6"/>
    <xf numFmtId="0" fontId="110" fillId="48" borderId="6"/>
    <xf numFmtId="0" fontId="139" fillId="0" borderId="0" applyNumberFormat="0" applyFill="0" applyBorder="0" applyAlignment="0" applyProtection="0"/>
    <xf numFmtId="0" fontId="89" fillId="0" borderId="0" applyNumberFormat="0" applyFill="0" applyBorder="0" applyAlignment="0" applyProtection="0">
      <alignment horizontal="center"/>
    </xf>
    <xf numFmtId="0" fontId="78" fillId="0" borderId="0"/>
    <xf numFmtId="0" fontId="78" fillId="0" borderId="0"/>
    <xf numFmtId="0" fontId="139" fillId="0" borderId="0" applyNumberFormat="0" applyFill="0" applyBorder="0" applyAlignment="0" applyProtection="0"/>
    <xf numFmtId="0" fontId="140" fillId="0" borderId="50" applyNumberFormat="0" applyFill="0" applyAlignment="0" applyProtection="0"/>
    <xf numFmtId="168" fontId="5" fillId="0" borderId="0" applyFont="0" applyFill="0" applyBorder="0" applyAlignment="0" applyProtection="0"/>
    <xf numFmtId="0" fontId="73" fillId="0" borderId="0">
      <alignment horizontal="center" vertical="center" wrapText="1"/>
    </xf>
    <xf numFmtId="0" fontId="141" fillId="0" borderId="0" applyNumberFormat="0" applyFill="0" applyBorder="0" applyAlignment="0" applyProtection="0"/>
    <xf numFmtId="186" fontId="3" fillId="0" borderId="0" applyFont="0" applyFill="0" applyBorder="0" applyAlignment="0" applyProtection="0"/>
    <xf numFmtId="187" fontId="142" fillId="0" borderId="0" applyFont="0" applyFill="0" applyBorder="0" applyAlignment="0" applyProtection="0"/>
    <xf numFmtId="188" fontId="71" fillId="0" borderId="9" applyFont="0" applyFill="0" applyBorder="0" applyAlignment="0">
      <alignment horizontal="centerContinuous"/>
    </xf>
    <xf numFmtId="189" fontId="143" fillId="0" borderId="9" applyFont="0" applyFill="0" applyBorder="0" applyAlignment="0">
      <alignment horizontal="centerContinuous"/>
    </xf>
    <xf numFmtId="0" fontId="86" fillId="61" borderId="0" applyNumberFormat="0" applyBorder="0" applyAlignment="0" applyProtection="0"/>
    <xf numFmtId="0" fontId="87" fillId="61" borderId="0" applyNumberFormat="0" applyBorder="0" applyAlignment="0" applyProtection="0"/>
    <xf numFmtId="0" fontId="86" fillId="87" borderId="0" applyNumberFormat="0" applyBorder="0" applyAlignment="0" applyProtection="0"/>
    <xf numFmtId="0" fontId="87" fillId="87" borderId="0" applyNumberFormat="0" applyBorder="0" applyAlignment="0" applyProtection="0"/>
    <xf numFmtId="0" fontId="86" fillId="58" borderId="0" applyNumberFormat="0" applyBorder="0" applyAlignment="0" applyProtection="0"/>
    <xf numFmtId="0" fontId="87" fillId="58" borderId="0" applyNumberFormat="0" applyBorder="0" applyAlignment="0" applyProtection="0"/>
    <xf numFmtId="0" fontId="86" fillId="100" borderId="0" applyNumberFormat="0" applyBorder="0" applyAlignment="0" applyProtection="0"/>
    <xf numFmtId="0" fontId="87" fillId="57" borderId="0" applyNumberFormat="0" applyBorder="0" applyAlignment="0" applyProtection="0"/>
    <xf numFmtId="0" fontId="86" fillId="61" borderId="0" applyNumberFormat="0" applyBorder="0" applyAlignment="0" applyProtection="0"/>
    <xf numFmtId="0" fontId="87" fillId="61" borderId="0" applyNumberFormat="0" applyBorder="0" applyAlignment="0" applyProtection="0"/>
    <xf numFmtId="0" fontId="86" fillId="88" borderId="0" applyNumberFormat="0" applyBorder="0" applyAlignment="0" applyProtection="0"/>
    <xf numFmtId="0" fontId="87" fillId="90" borderId="0" applyNumberFormat="0" applyBorder="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0" fontId="146" fillId="52" borderId="34" applyNumberFormat="0" applyAlignment="0" applyProtection="0"/>
    <xf numFmtId="178" fontId="76" fillId="48" borderId="0" applyFont="0" applyFill="0" applyBorder="0" applyAlignment="0" applyProtection="0">
      <alignment horizontal="right"/>
    </xf>
    <xf numFmtId="190" fontId="3" fillId="0" borderId="0" applyFont="0" applyFill="0" applyBorder="0" applyAlignment="0" applyProtection="0"/>
    <xf numFmtId="170" fontId="3" fillId="0" borderId="0" applyFont="0" applyFill="0" applyBorder="0" applyAlignment="0" applyProtection="0"/>
    <xf numFmtId="191" fontId="3" fillId="0" borderId="0" applyFont="0" applyFill="0" applyBorder="0" applyAlignment="0" applyProtection="0"/>
    <xf numFmtId="169" fontId="3" fillId="0" borderId="0" applyFont="0" applyFill="0" applyBorder="0" applyAlignment="0" applyProtection="0"/>
    <xf numFmtId="3" fontId="148" fillId="0" borderId="12" applyBorder="0">
      <alignment horizontal="left" vertical="center" wrapText="1"/>
    </xf>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1" fillId="0" borderId="51" applyNumberFormat="0" applyFill="0" applyAlignment="0" applyProtection="0"/>
    <xf numFmtId="0" fontId="152" fillId="0" borderId="52" applyNumberFormat="0" applyFill="0" applyAlignment="0" applyProtection="0"/>
    <xf numFmtId="0" fontId="152" fillId="0" borderId="53" applyNumberFormat="0" applyFill="0" applyAlignment="0" applyProtection="0"/>
    <xf numFmtId="0" fontId="152" fillId="0" borderId="52" applyNumberFormat="0" applyFill="0" applyAlignment="0" applyProtection="0"/>
    <xf numFmtId="0" fontId="153" fillId="0" borderId="54" applyNumberFormat="0" applyFill="0" applyAlignment="0" applyProtection="0"/>
    <xf numFmtId="0" fontId="153" fillId="0" borderId="55" applyNumberFormat="0" applyFill="0" applyAlignment="0" applyProtection="0"/>
    <xf numFmtId="0" fontId="153" fillId="0" borderId="54" applyNumberFormat="0" applyFill="0" applyAlignment="0" applyProtection="0"/>
    <xf numFmtId="0" fontId="153" fillId="0" borderId="0" applyNumberFormat="0" applyFill="0" applyBorder="0" applyAlignment="0" applyProtection="0"/>
    <xf numFmtId="0" fontId="154" fillId="0" borderId="0"/>
    <xf numFmtId="172" fontId="150" fillId="0" borderId="44">
      <alignment horizontal="center" vertical="center" wrapText="1"/>
    </xf>
    <xf numFmtId="3" fontId="155" fillId="96" borderId="10">
      <alignment horizontal="left"/>
    </xf>
    <xf numFmtId="3" fontId="156" fillId="96" borderId="10">
      <alignment horizontal="left"/>
    </xf>
    <xf numFmtId="0" fontId="157" fillId="0" borderId="0"/>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0" fillId="101" borderId="35" applyNumberFormat="0" applyAlignment="0" applyProtection="0"/>
    <xf numFmtId="0" fontId="161" fillId="101" borderId="35" applyNumberFormat="0" applyAlignment="0" applyProtection="0"/>
    <xf numFmtId="0" fontId="160" fillId="101" borderId="35" applyNumberFormat="0" applyAlignment="0" applyProtection="0"/>
    <xf numFmtId="0" fontId="162" fillId="0" borderId="0" applyNumberFormat="0" applyFill="0" applyBorder="0" applyAlignment="0" applyProtection="0"/>
    <xf numFmtId="0" fontId="163" fillId="55" borderId="0" applyNumberFormat="0" applyBorder="0" applyAlignment="0" applyProtection="0"/>
    <xf numFmtId="0" fontId="163" fillId="60" borderId="0" applyNumberFormat="0" applyBorder="0" applyAlignment="0" applyProtection="0"/>
    <xf numFmtId="0" fontId="3" fillId="0" borderId="0"/>
    <xf numFmtId="0" fontId="164" fillId="102" borderId="0" applyNumberFormat="0" applyBorder="0" applyAlignment="0" applyProtection="0"/>
    <xf numFmtId="0" fontId="164" fillId="54" borderId="0" applyNumberFormat="0" applyBorder="0" applyAlignment="0" applyProtection="0"/>
    <xf numFmtId="0" fontId="165" fillId="0" borderId="0" applyNumberFormat="0" applyFill="0" applyBorder="0" applyAlignment="0" applyProtection="0"/>
    <xf numFmtId="0" fontId="166" fillId="51" borderId="41" applyNumberFormat="0" applyFont="0" applyAlignment="0" applyProtection="0"/>
    <xf numFmtId="0" fontId="73" fillId="51" borderId="41" applyNumberFormat="0" applyFont="0" applyAlignment="0" applyProtection="0"/>
    <xf numFmtId="0" fontId="167" fillId="51" borderId="41" applyNumberFormat="0" applyFont="0" applyAlignment="0" applyProtection="0"/>
    <xf numFmtId="177" fontId="75" fillId="43" borderId="0" applyFont="0" applyFill="0" applyBorder="0" applyAlignment="0" applyProtection="0">
      <alignment horizontal="right"/>
    </xf>
    <xf numFmtId="9" fontId="168" fillId="0" borderId="0" applyFont="0" applyFill="0" applyBorder="0" applyAlignment="0" applyProtection="0"/>
    <xf numFmtId="0" fontId="74" fillId="0" borderId="33" applyNumberFormat="0" applyFont="0" applyAlignment="0">
      <alignment horizontal="center" vertical="center"/>
    </xf>
    <xf numFmtId="0" fontId="169" fillId="0" borderId="40" applyNumberFormat="0" applyFill="0" applyAlignment="0" applyProtection="0"/>
    <xf numFmtId="0" fontId="170" fillId="0" borderId="57" applyNumberFormat="0" applyFill="0" applyAlignment="0" applyProtection="0"/>
    <xf numFmtId="0" fontId="169" fillId="0" borderId="40" applyNumberFormat="0" applyFill="0" applyAlignment="0" applyProtection="0"/>
    <xf numFmtId="0" fontId="78" fillId="0" borderId="0"/>
    <xf numFmtId="0" fontId="171" fillId="0" borderId="0"/>
    <xf numFmtId="0" fontId="172" fillId="0" borderId="0" applyNumberFormat="0" applyFill="0" applyBorder="0" applyAlignment="0" applyProtection="0"/>
    <xf numFmtId="0" fontId="171" fillId="0" borderId="0"/>
    <xf numFmtId="193" fontId="173" fillId="0" borderId="0"/>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75" fontId="72" fillId="0" borderId="14" applyFont="0" applyFill="0" applyBorder="0" applyAlignment="0" applyProtection="0">
      <alignment wrapText="1"/>
    </xf>
    <xf numFmtId="182" fontId="73" fillId="0" borderId="0" applyFont="0" applyFill="0" applyBorder="0" applyAlignment="0" applyProtection="0"/>
    <xf numFmtId="172" fontId="69" fillId="48" borderId="6" applyFont="0" applyFill="0" applyBorder="0" applyAlignment="0" applyProtection="0"/>
    <xf numFmtId="165" fontId="67" fillId="0" borderId="0" applyFont="0" applyFill="0" applyBorder="0" applyAlignment="0" applyProtection="0"/>
    <xf numFmtId="183" fontId="174" fillId="0" borderId="0" applyFont="0" applyFill="0" applyBorder="0" applyAlignment="0" applyProtection="0"/>
    <xf numFmtId="183" fontId="175" fillId="0" borderId="6" applyFont="0" applyFill="0" applyBorder="0" applyAlignment="0" applyProtection="0">
      <alignment vertical="top"/>
    </xf>
    <xf numFmtId="0" fontId="176" fillId="91" borderId="0" applyNumberFormat="0" applyBorder="0" applyAlignment="0" applyProtection="0"/>
    <xf numFmtId="0" fontId="176" fillId="103" borderId="0" applyNumberFormat="0" applyBorder="0" applyAlignment="0" applyProtection="0"/>
    <xf numFmtId="0" fontId="117" fillId="0" borderId="6">
      <alignment horizontal="center" vertical="center" wrapText="1"/>
    </xf>
    <xf numFmtId="173" fontId="69" fillId="48" borderId="6" applyFont="0" applyFill="0" applyBorder="0" applyAlignment="0" applyProtection="0"/>
    <xf numFmtId="0" fontId="3" fillId="0" borderId="43" applyNumberFormat="0" applyProtection="0">
      <alignment horizontal="left" vertical="top" indent="1"/>
    </xf>
    <xf numFmtId="0" fontId="3" fillId="95" borderId="43" applyNumberFormat="0" applyProtection="0">
      <alignment horizontal="left" vertical="center" indent="1"/>
    </xf>
    <xf numFmtId="4" fontId="55" fillId="49" borderId="44" applyNumberFormat="0" applyProtection="0">
      <alignment horizontal="left" vertical="center" indent="1"/>
    </xf>
    <xf numFmtId="4" fontId="55" fillId="94" borderId="44" applyNumberFormat="0" applyProtection="0">
      <alignment horizontal="left" vertical="center" indent="1"/>
    </xf>
    <xf numFmtId="4" fontId="83" fillId="49" borderId="43" applyNumberFormat="0" applyProtection="0">
      <alignment horizontal="right" vertical="center"/>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4" fontId="83" fillId="54" borderId="43" applyNumberFormat="0" applyProtection="0">
      <alignment horizontal="right" vertical="center"/>
    </xf>
    <xf numFmtId="4" fontId="55" fillId="54" borderId="45" applyNumberFormat="0" applyProtection="0">
      <alignment horizontal="right" vertical="center"/>
    </xf>
    <xf numFmtId="0" fontId="74" fillId="0" borderId="33" applyNumberFormat="0" applyFont="0" applyAlignment="0">
      <alignment horizontal="center" vertical="center"/>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0" fontId="118" fillId="82" borderId="42" applyNumberFormat="0" applyAlignment="0" applyProtection="0"/>
    <xf numFmtId="0" fontId="3" fillId="78" borderId="41" applyNumberFormat="0" applyFon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37" fontId="97" fillId="48" borderId="6" applyFill="0" applyBorder="0" applyProtection="0"/>
    <xf numFmtId="0" fontId="102" fillId="0" borderId="8">
      <alignment horizontal="left" vertical="center"/>
    </xf>
    <xf numFmtId="0" fontId="74" fillId="0" borderId="33" applyNumberFormat="0" applyFont="0" applyAlignment="0">
      <alignment horizontal="center" vertical="center"/>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37" fillId="0" borderId="0"/>
    <xf numFmtId="0" fontId="117" fillId="0" borderId="6">
      <alignment horizontal="center" vertical="center" wrapTex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0" fontId="37" fillId="0" borderId="0"/>
    <xf numFmtId="0" fontId="37" fillId="0" borderId="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0" fontId="37" fillId="0" borderId="0"/>
    <xf numFmtId="0" fontId="5" fillId="0" borderId="0"/>
    <xf numFmtId="0" fontId="5" fillId="0" borderId="0"/>
    <xf numFmtId="43" fontId="5" fillId="0" borderId="0" applyFont="0" applyFill="0" applyBorder="0" applyAlignment="0" applyProtection="0"/>
    <xf numFmtId="0" fontId="177" fillId="0" borderId="0"/>
    <xf numFmtId="0" fontId="5" fillId="0" borderId="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0" fontId="39" fillId="0" borderId="0">
      <protection locked="0"/>
    </xf>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22" fillId="0" borderId="0"/>
    <xf numFmtId="43" fontId="22"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37" fillId="0" borderId="0"/>
    <xf numFmtId="0" fontId="22" fillId="0" borderId="0"/>
    <xf numFmtId="43" fontId="22" fillId="0" borderId="0" applyFont="0" applyFill="0" applyBorder="0" applyAlignment="0" applyProtection="0"/>
    <xf numFmtId="0" fontId="5" fillId="0" borderId="0"/>
    <xf numFmtId="43" fontId="22"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77" fillId="0" borderId="0"/>
    <xf numFmtId="0" fontId="39" fillId="0" borderId="0">
      <protection locked="0"/>
    </xf>
    <xf numFmtId="9"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0" fontId="40" fillId="0" borderId="0"/>
    <xf numFmtId="0" fontId="41" fillId="0" borderId="0" applyNumberFormat="0" applyFill="0" applyBorder="0" applyAlignment="0">
      <alignment vertical="top"/>
      <protection locked="0"/>
    </xf>
    <xf numFmtId="0" fontId="41" fillId="0" borderId="0" applyNumberFormat="0" applyFill="0" applyBorder="0" applyAlignment="0" applyProtection="0"/>
    <xf numFmtId="43" fontId="40" fillId="0" borderId="0" applyFont="0" applyFill="0" applyBorder="0" applyAlignment="0" applyProtection="0"/>
    <xf numFmtId="0" fontId="39" fillId="0" borderId="0"/>
    <xf numFmtId="0" fontId="38" fillId="0" borderId="0"/>
    <xf numFmtId="0" fontId="39" fillId="0" borderId="0"/>
    <xf numFmtId="0" fontId="39" fillId="0" borderId="0"/>
    <xf numFmtId="43" fontId="22" fillId="0" borderId="0" applyFont="0" applyFill="0" applyBorder="0" applyAlignment="0" applyProtection="0"/>
    <xf numFmtId="0" fontId="178" fillId="0" borderId="13"/>
    <xf numFmtId="0" fontId="178" fillId="0" borderId="0"/>
    <xf numFmtId="0" fontId="179" fillId="0" borderId="0"/>
    <xf numFmtId="43" fontId="22" fillId="0" borderId="0" applyFont="0" applyFill="0" applyBorder="0" applyAlignment="0" applyProtection="0"/>
    <xf numFmtId="43" fontId="39" fillId="0" borderId="0" applyFont="0" applyFill="0" applyBorder="0" applyAlignment="0" applyProtection="0"/>
    <xf numFmtId="0" fontId="5" fillId="0" borderId="0"/>
    <xf numFmtId="0" fontId="5" fillId="0" borderId="0"/>
    <xf numFmtId="9" fontId="39"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0" fontId="37" fillId="0" borderId="0"/>
    <xf numFmtId="0" fontId="5" fillId="0" borderId="0"/>
    <xf numFmtId="43" fontId="5" fillId="0" borderId="0" applyFont="0" applyFill="0" applyBorder="0" applyAlignment="0" applyProtection="0"/>
    <xf numFmtId="0" fontId="177" fillId="0" borderId="0"/>
    <xf numFmtId="0" fontId="37" fillId="0" borderId="0"/>
    <xf numFmtId="43" fontId="22" fillId="0" borderId="0" applyFont="0" applyFill="0" applyBorder="0" applyAlignment="0" applyProtection="0"/>
    <xf numFmtId="0" fontId="37" fillId="0" borderId="0"/>
    <xf numFmtId="0" fontId="37"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72" fontId="70" fillId="0" borderId="1" applyFont="0" applyFill="0" applyBorder="0" applyAlignment="0" applyProtection="0">
      <alignment horizontal="center"/>
    </xf>
    <xf numFmtId="0" fontId="5" fillId="0" borderId="0"/>
    <xf numFmtId="43" fontId="5" fillId="0" borderId="0" applyFont="0" applyFill="0" applyBorder="0" applyAlignment="0" applyProtection="0"/>
    <xf numFmtId="0" fontId="5" fillId="16" borderId="27" applyNumberFormat="0" applyFont="0" applyAlignment="0" applyProtection="0"/>
    <xf numFmtId="0" fontId="5" fillId="0" borderId="0"/>
    <xf numFmtId="43" fontId="5" fillId="0" borderId="0" applyFont="0" applyFill="0" applyBorder="0" applyAlignment="0" applyProtection="0"/>
    <xf numFmtId="0" fontId="5" fillId="0" borderId="0"/>
    <xf numFmtId="0" fontId="5" fillId="16" borderId="27" applyNumberFormat="0" applyFont="0" applyAlignment="0" applyProtection="0"/>
    <xf numFmtId="43" fontId="5" fillId="0" borderId="0" applyFont="0" applyFill="0" applyBorder="0" applyAlignment="0" applyProtection="0"/>
    <xf numFmtId="0" fontId="5" fillId="0" borderId="0"/>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4" fontId="83" fillId="54" borderId="43" applyNumberFormat="0" applyProtection="0">
      <alignment horizontal="right" vertical="center"/>
    </xf>
    <xf numFmtId="4" fontId="55" fillId="54" borderId="45" applyNumberFormat="0" applyProtection="0">
      <alignment horizontal="right" vertical="center"/>
    </xf>
    <xf numFmtId="0" fontId="122" fillId="0" borderId="6" applyNumberFormat="0" applyProtection="0">
      <alignment horizontal="left" vertical="center" wrapText="1" indent="1"/>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4" fontId="57" fillId="43" borderId="6" applyNumberFormat="0" applyProtection="0">
      <alignment vertical="center"/>
    </xf>
    <xf numFmtId="174" fontId="71" fillId="0" borderId="6" applyFont="0" applyFill="0" applyBorder="0" applyAlignment="0" applyProtection="0">
      <alignment wrapText="1"/>
    </xf>
    <xf numFmtId="0" fontId="74" fillId="0" borderId="33" applyNumberFormat="0" applyFont="0" applyAlignment="0">
      <alignment horizontal="center" vertical="center"/>
    </xf>
    <xf numFmtId="0" fontId="118" fillId="82" borderId="42" applyNumberFormat="0" applyAlignment="0" applyProtection="0"/>
    <xf numFmtId="182" fontId="117" fillId="0" borderId="6">
      <alignment horizontal="right" vertical="center" wrapText="1"/>
    </xf>
    <xf numFmtId="0" fontId="3" fillId="78" borderId="41" applyNumberFormat="0" applyFont="0" applyAlignment="0" applyProtection="0"/>
    <xf numFmtId="0" fontId="108" fillId="79" borderId="34" applyNumberFormat="0" applyAlignment="0" applyProtection="0"/>
    <xf numFmtId="0" fontId="102" fillId="0" borderId="8">
      <alignment horizontal="left" vertical="center"/>
    </xf>
    <xf numFmtId="37" fontId="97" fillId="48" borderId="6" applyFill="0" applyBorder="0" applyProtection="0"/>
    <xf numFmtId="0" fontId="93" fillId="82" borderId="34" applyNumberFormat="0" applyAlignment="0" applyProtection="0"/>
    <xf numFmtId="0" fontId="93" fillId="82" borderId="34" applyNumberFormat="0" applyAlignment="0" applyProtection="0"/>
    <xf numFmtId="37" fontId="97" fillId="48" borderId="6" applyFill="0" applyBorder="0" applyProtection="0"/>
    <xf numFmtId="0" fontId="74" fillId="0" borderId="33" applyNumberFormat="0" applyFont="0" applyAlignment="0">
      <alignment horizontal="center" vertical="center"/>
    </xf>
    <xf numFmtId="175" fontId="72" fillId="0" borderId="14" applyFont="0" applyFill="0" applyBorder="0" applyAlignment="0" applyProtection="0">
      <alignment wrapText="1"/>
    </xf>
    <xf numFmtId="174" fontId="71" fillId="0" borderId="6" applyFont="0" applyFill="0" applyBorder="0" applyAlignment="0" applyProtection="0">
      <alignment wrapText="1"/>
    </xf>
    <xf numFmtId="173" fontId="69" fillId="48" borderId="6" applyFont="0" applyFill="0" applyBorder="0" applyAlignment="0" applyProtection="0"/>
    <xf numFmtId="172" fontId="68" fillId="0" borderId="6" applyNumberFormat="0" applyBorder="0" applyAlignment="0">
      <alignment horizontal="centerContinuous" vertical="center" wrapText="1"/>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168" fontId="5" fillId="0" borderId="0" applyFont="0" applyFill="0" applyBorder="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37" fillId="0" borderId="0"/>
    <xf numFmtId="0" fontId="117" fillId="0" borderId="6">
      <alignment horizontal="center" vertical="center" wrapText="1"/>
    </xf>
    <xf numFmtId="0" fontId="5" fillId="0" borderId="0"/>
    <xf numFmtId="0" fontId="39" fillId="0" borderId="0"/>
    <xf numFmtId="0" fontId="47" fillId="0" borderId="0" applyNumberFormat="0" applyFill="0" applyBorder="0" applyAlignment="0" applyProtection="0"/>
    <xf numFmtId="0" fontId="50" fillId="0" borderId="0" applyNumberFormat="0" applyFill="0" applyBorder="0" applyAlignment="0" applyProtection="0"/>
    <xf numFmtId="0" fontId="40"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22" fillId="0" borderId="0"/>
    <xf numFmtId="43" fontId="37" fillId="0" borderId="0" applyFont="0" applyFill="0" applyBorder="0" applyAlignment="0" applyProtection="0"/>
    <xf numFmtId="43" fontId="22" fillId="0" borderId="0" applyFont="0" applyFill="0" applyBorder="0" applyAlignment="0" applyProtection="0"/>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75" fontId="72" fillId="0" borderId="14"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0" fontId="37"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0" fontId="37" fillId="0" borderId="0"/>
    <xf numFmtId="0" fontId="48" fillId="0" borderId="0"/>
    <xf numFmtId="0" fontId="50"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9" fillId="0" borderId="0"/>
    <xf numFmtId="43" fontId="22" fillId="0" borderId="0" applyFont="0" applyFill="0" applyBorder="0" applyAlignment="0" applyProtection="0"/>
    <xf numFmtId="0" fontId="5" fillId="0" borderId="0"/>
    <xf numFmtId="0" fontId="22" fillId="0" borderId="0"/>
    <xf numFmtId="43" fontId="5" fillId="0" borderId="0" applyFont="0" applyFill="0" applyBorder="0" applyAlignment="0" applyProtection="0"/>
    <xf numFmtId="0" fontId="5" fillId="0" borderId="0"/>
    <xf numFmtId="0" fontId="62" fillId="0" borderId="0"/>
    <xf numFmtId="43" fontId="62" fillId="0" borderId="0" applyFont="0" applyFill="0" applyBorder="0" applyAlignment="0" applyProtection="0"/>
    <xf numFmtId="0" fontId="22" fillId="0" borderId="0"/>
    <xf numFmtId="166" fontId="22" fillId="0" borderId="0" applyFont="0" applyFill="0" applyBorder="0" applyAlignment="0" applyProtection="0"/>
    <xf numFmtId="9" fontId="22" fillId="0" borderId="0" applyFont="0" applyFill="0" applyBorder="0" applyAlignment="0" applyProtection="0"/>
    <xf numFmtId="0" fontId="5" fillId="0" borderId="0"/>
    <xf numFmtId="9" fontId="5" fillId="0" borderId="0" applyFont="0" applyFill="0" applyBorder="0" applyAlignment="0" applyProtection="0"/>
    <xf numFmtId="167" fontId="5" fillId="0" borderId="0" applyFont="0" applyFill="0" applyBorder="0" applyAlignment="0" applyProtection="0"/>
    <xf numFmtId="166" fontId="2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63" fillId="0" borderId="0"/>
    <xf numFmtId="0" fontId="5" fillId="0" borderId="0"/>
    <xf numFmtId="43" fontId="5" fillId="0" borderId="0" applyFont="0" applyFill="0" applyBorder="0" applyAlignment="0" applyProtection="0"/>
    <xf numFmtId="0" fontId="5" fillId="16" borderId="27" applyNumberFormat="0" applyFont="0" applyAlignment="0" applyProtection="0"/>
    <xf numFmtId="0" fontId="5" fillId="0" borderId="0"/>
    <xf numFmtId="43" fontId="5" fillId="0" borderId="0" applyFont="0" applyFill="0" applyBorder="0" applyAlignment="0" applyProtection="0"/>
    <xf numFmtId="0" fontId="55" fillId="0" borderId="0" applyNumberFormat="0" applyAlignment="0">
      <alignment horizontal="left" vertical="center"/>
    </xf>
    <xf numFmtId="0" fontId="3" fillId="0" borderId="0"/>
    <xf numFmtId="0" fontId="37" fillId="0" borderId="0"/>
    <xf numFmtId="0" fontId="5" fillId="0" borderId="0"/>
    <xf numFmtId="0" fontId="5" fillId="16" borderId="27" applyNumberFormat="0" applyFont="0" applyAlignment="0" applyProtection="0"/>
    <xf numFmtId="43" fontId="5" fillId="0" borderId="0" applyFont="0" applyFill="0" applyBorder="0" applyAlignment="0" applyProtection="0"/>
    <xf numFmtId="0" fontId="5" fillId="0" borderId="0"/>
    <xf numFmtId="173" fontId="69" fillId="48" borderId="6" applyFont="0" applyFill="0" applyBorder="0" applyAlignment="0" applyProtection="0"/>
    <xf numFmtId="172" fontId="70" fillId="0" borderId="1" applyFont="0" applyFill="0" applyBorder="0" applyAlignment="0" applyProtection="0">
      <alignment horizontal="center"/>
    </xf>
    <xf numFmtId="0" fontId="74" fillId="0" borderId="33" applyNumberFormat="0" applyFont="0" applyAlignment="0">
      <alignment horizontal="center" vertical="center"/>
    </xf>
    <xf numFmtId="0" fontId="93" fillId="82" borderId="34" applyNumberFormat="0" applyAlignment="0" applyProtection="0"/>
    <xf numFmtId="0" fontId="102" fillId="0" borderId="8">
      <alignment horizontal="left" vertical="center"/>
    </xf>
    <xf numFmtId="0" fontId="108" fillId="79" borderId="34" applyNumberFormat="0" applyAlignment="0" applyProtection="0"/>
    <xf numFmtId="0" fontId="3" fillId="78" borderId="41" applyNumberFormat="0" applyFont="0" applyAlignment="0" applyProtection="0"/>
    <xf numFmtId="0" fontId="118" fillId="82" borderId="42" applyNumberFormat="0" applyAlignment="0" applyProtection="0"/>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8">
      <protection locked="0"/>
    </xf>
    <xf numFmtId="0" fontId="138" fillId="41" borderId="49">
      <protection locked="0"/>
    </xf>
    <xf numFmtId="0" fontId="140" fillId="0" borderId="50" applyNumberFormat="0" applyFill="0" applyAlignment="0" applyProtection="0"/>
    <xf numFmtId="168" fontId="5" fillId="0" borderId="0" applyFont="0" applyFill="0" applyBorder="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0" fontId="5" fillId="0" borderId="0"/>
    <xf numFmtId="173" fontId="69" fillId="48" borderId="6" applyFont="0" applyFill="0" applyBorder="0" applyAlignment="0" applyProtection="0"/>
    <xf numFmtId="0" fontId="3" fillId="0" borderId="43" applyNumberFormat="0" applyProtection="0">
      <alignment horizontal="left" vertical="top" indent="1"/>
    </xf>
    <xf numFmtId="0" fontId="3" fillId="95" borderId="43" applyNumberFormat="0" applyProtection="0">
      <alignment horizontal="left" vertical="center" indent="1"/>
    </xf>
    <xf numFmtId="4" fontId="55" fillId="49" borderId="44" applyNumberFormat="0" applyProtection="0">
      <alignment horizontal="left" vertical="center" indent="1"/>
    </xf>
    <xf numFmtId="4" fontId="55" fillId="94" borderId="44" applyNumberFormat="0" applyProtection="0">
      <alignment horizontal="left" vertical="center" indent="1"/>
    </xf>
    <xf numFmtId="4" fontId="83" fillId="49" borderId="43" applyNumberFormat="0" applyProtection="0">
      <alignment horizontal="right" vertical="center"/>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4" fontId="83" fillId="54" borderId="43" applyNumberFormat="0" applyProtection="0">
      <alignment horizontal="right" vertical="center"/>
    </xf>
    <xf numFmtId="4" fontId="55" fillId="54" borderId="45" applyNumberFormat="0" applyProtection="0">
      <alignment horizontal="right" vertical="center"/>
    </xf>
    <xf numFmtId="0" fontId="74" fillId="0" borderId="33" applyNumberFormat="0" applyFont="0" applyAlignment="0">
      <alignment horizontal="center" vertical="center"/>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0" fontId="118" fillId="82" borderId="42" applyNumberFormat="0" applyAlignment="0" applyProtection="0"/>
    <xf numFmtId="0" fontId="3" fillId="78" borderId="41" applyNumberFormat="0" applyFon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37" fontId="97" fillId="48" borderId="6" applyFill="0" applyBorder="0" applyProtection="0"/>
    <xf numFmtId="0" fontId="102" fillId="0" borderId="8">
      <alignment horizontal="left" vertical="center"/>
    </xf>
    <xf numFmtId="0" fontId="74" fillId="0" borderId="33" applyNumberFormat="0" applyFont="0" applyAlignment="0">
      <alignment horizontal="center" vertical="center"/>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37" fillId="0" borderId="0"/>
    <xf numFmtId="0" fontId="117" fillId="0" borderId="6">
      <alignment horizontal="center" vertical="center" wrapTex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0" fontId="37" fillId="0" borderId="0"/>
    <xf numFmtId="0" fontId="37" fillId="0" borderId="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37" fillId="0" borderId="0"/>
    <xf numFmtId="0" fontId="22" fillId="0" borderId="0"/>
    <xf numFmtId="0" fontId="5" fillId="0" borderId="0"/>
    <xf numFmtId="0" fontId="41" fillId="0" borderId="0" applyNumberFormat="0" applyFill="0" applyBorder="0" applyAlignment="0">
      <alignment vertical="top"/>
      <protection locked="0"/>
    </xf>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22" fillId="0" borderId="0"/>
    <xf numFmtId="0" fontId="22" fillId="0" borderId="0"/>
    <xf numFmtId="0" fontId="5" fillId="0" borderId="0"/>
    <xf numFmtId="43" fontId="5" fillId="0" borderId="0" applyFont="0" applyFill="0" applyBorder="0" applyAlignment="0" applyProtection="0"/>
    <xf numFmtId="0" fontId="37" fillId="0" borderId="0"/>
    <xf numFmtId="0" fontId="37" fillId="0" borderId="0"/>
    <xf numFmtId="0" fontId="37" fillId="0" borderId="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72" fontId="70" fillId="0" borderId="1" applyFont="0" applyFill="0" applyBorder="0" applyAlignment="0" applyProtection="0">
      <alignment horizontal="center"/>
    </xf>
    <xf numFmtId="0" fontId="5" fillId="0" borderId="0"/>
    <xf numFmtId="43" fontId="5" fillId="0" borderId="0" applyFont="0" applyFill="0" applyBorder="0" applyAlignment="0" applyProtection="0"/>
    <xf numFmtId="0" fontId="5" fillId="16" borderId="27" applyNumberFormat="0" applyFont="0" applyAlignment="0" applyProtection="0"/>
    <xf numFmtId="0" fontId="5" fillId="0" borderId="0"/>
    <xf numFmtId="43" fontId="5" fillId="0" borderId="0" applyFont="0" applyFill="0" applyBorder="0" applyAlignment="0" applyProtection="0"/>
    <xf numFmtId="0" fontId="5" fillId="0" borderId="0"/>
    <xf numFmtId="0" fontId="5" fillId="16" borderId="27" applyNumberFormat="0" applyFont="0" applyAlignment="0" applyProtection="0"/>
    <xf numFmtId="43" fontId="5" fillId="0" borderId="0" applyFont="0" applyFill="0" applyBorder="0" applyAlignment="0" applyProtection="0"/>
    <xf numFmtId="0" fontId="5" fillId="0" borderId="0"/>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4" fontId="83" fillId="54" borderId="43" applyNumberFormat="0" applyProtection="0">
      <alignment horizontal="right" vertical="center"/>
    </xf>
    <xf numFmtId="4" fontId="55" fillId="54" borderId="45" applyNumberFormat="0" applyProtection="0">
      <alignment horizontal="right" vertical="center"/>
    </xf>
    <xf numFmtId="0" fontId="122" fillId="0" borderId="6" applyNumberFormat="0" applyProtection="0">
      <alignment horizontal="left" vertical="center" wrapText="1" indent="1"/>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4" fontId="57" fillId="43" borderId="6" applyNumberFormat="0" applyProtection="0">
      <alignment vertical="center"/>
    </xf>
    <xf numFmtId="0" fontId="74" fillId="0" borderId="33" applyNumberFormat="0" applyFont="0" applyAlignment="0">
      <alignment horizontal="center" vertical="center"/>
    </xf>
    <xf numFmtId="0" fontId="118" fillId="82" borderId="42" applyNumberFormat="0" applyAlignment="0" applyProtection="0"/>
    <xf numFmtId="182" fontId="117" fillId="0" borderId="6">
      <alignment horizontal="right" vertical="center" wrapText="1"/>
    </xf>
    <xf numFmtId="0" fontId="3" fillId="78" borderId="41" applyNumberFormat="0" applyFont="0" applyAlignment="0" applyProtection="0"/>
    <xf numFmtId="0" fontId="108" fillId="79" borderId="34" applyNumberFormat="0" applyAlignment="0" applyProtection="0"/>
    <xf numFmtId="0" fontId="102" fillId="0" borderId="8">
      <alignment horizontal="left" vertical="center"/>
    </xf>
    <xf numFmtId="37" fontId="97" fillId="48" borderId="6" applyFill="0" applyBorder="0" applyProtection="0"/>
    <xf numFmtId="0" fontId="93" fillId="82" borderId="34" applyNumberFormat="0" applyAlignment="0" applyProtection="0"/>
    <xf numFmtId="0" fontId="93" fillId="82" borderId="34" applyNumberFormat="0" applyAlignment="0" applyProtection="0"/>
    <xf numFmtId="0" fontId="74" fillId="0" borderId="33" applyNumberFormat="0" applyFont="0" applyAlignment="0">
      <alignment horizontal="center" vertical="center"/>
    </xf>
    <xf numFmtId="174" fontId="71" fillId="0" borderId="6" applyFont="0" applyFill="0" applyBorder="0" applyAlignment="0" applyProtection="0">
      <alignment wrapText="1"/>
    </xf>
    <xf numFmtId="173" fontId="69" fillId="48" borderId="6" applyFont="0" applyFill="0" applyBorder="0" applyAlignment="0" applyProtection="0"/>
    <xf numFmtId="172" fontId="68" fillId="0" borderId="6" applyNumberFormat="0" applyBorder="0" applyAlignment="0">
      <alignment horizontal="centerContinuous" vertical="center" wrapText="1"/>
    </xf>
    <xf numFmtId="0" fontId="108" fillId="79" borderId="34" applyNumberFormat="0" applyAlignment="0" applyProtection="0"/>
    <xf numFmtId="0" fontId="3" fillId="78" borderId="41" applyNumberFormat="0" applyFont="0" applyAlignment="0" applyProtection="0"/>
    <xf numFmtId="0" fontId="118" fillId="82" borderId="42" applyNumberFormat="0" applyAlignment="0" applyProtection="0"/>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168" fontId="5" fillId="0" borderId="0" applyFont="0" applyFill="0" applyBorder="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0" fontId="37"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0" fontId="37" fillId="0" borderId="0"/>
    <xf numFmtId="0" fontId="5" fillId="0" borderId="0"/>
    <xf numFmtId="0" fontId="37" fillId="0" borderId="0"/>
    <xf numFmtId="0" fontId="5" fillId="0" borderId="0"/>
    <xf numFmtId="0" fontId="15"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3"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9" fontId="37" fillId="0" borderId="0" applyFont="0" applyFill="0" applyBorder="0" applyAlignment="0" applyProtection="0"/>
    <xf numFmtId="166" fontId="22" fillId="0" borderId="0" applyFont="0" applyFill="0" applyBorder="0" applyAlignment="0" applyProtection="0"/>
    <xf numFmtId="0" fontId="29"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0" borderId="0"/>
    <xf numFmtId="43" fontId="5" fillId="0" borderId="0" applyFont="0" applyFill="0" applyBorder="0" applyAlignment="0" applyProtection="0"/>
    <xf numFmtId="167" fontId="5" fillId="0" borderId="0" applyFont="0" applyFill="0" applyBorder="0" applyAlignment="0" applyProtection="0"/>
    <xf numFmtId="0" fontId="22" fillId="0" borderId="0"/>
    <xf numFmtId="43" fontId="5"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44" fillId="0" borderId="0"/>
    <xf numFmtId="0" fontId="22" fillId="0" borderId="0"/>
    <xf numFmtId="0" fontId="22" fillId="0" borderId="0"/>
    <xf numFmtId="0" fontId="44" fillId="0" borderId="0"/>
    <xf numFmtId="0" fontId="22" fillId="0" borderId="0"/>
    <xf numFmtId="0" fontId="22" fillId="0" borderId="0"/>
    <xf numFmtId="0" fontId="37" fillId="0" borderId="0"/>
    <xf numFmtId="0" fontId="22" fillId="0" borderId="0"/>
    <xf numFmtId="43" fontId="5" fillId="0" borderId="0" applyFont="0" applyFill="0" applyBorder="0" applyAlignment="0" applyProtection="0"/>
    <xf numFmtId="0" fontId="22" fillId="0" borderId="0"/>
    <xf numFmtId="0" fontId="22" fillId="0" borderId="0"/>
    <xf numFmtId="43" fontId="5" fillId="0" borderId="0" applyFont="0" applyFill="0" applyBorder="0" applyAlignment="0" applyProtection="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 fillId="0" borderId="0"/>
    <xf numFmtId="0" fontId="21"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7" fillId="0" borderId="0"/>
    <xf numFmtId="0" fontId="48" fillId="0" borderId="0"/>
    <xf numFmtId="9" fontId="7" fillId="0" borderId="0" applyFont="0" applyFill="0" applyBorder="0" applyAlignment="0" applyProtection="0"/>
    <xf numFmtId="0" fontId="12" fillId="0" borderId="0"/>
    <xf numFmtId="0" fontId="52" fillId="0" borderId="0" applyNumberFormat="0" applyFill="0" applyBorder="0" applyAlignment="0" applyProtection="0"/>
    <xf numFmtId="0" fontId="7" fillId="0" borderId="0"/>
    <xf numFmtId="43" fontId="37" fillId="0" borderId="0" applyFont="0" applyFill="0" applyBorder="0" applyAlignment="0" applyProtection="0"/>
    <xf numFmtId="0" fontId="12" fillId="0" borderId="0" applyBorder="0"/>
    <xf numFmtId="43" fontId="5" fillId="0" borderId="0" applyFont="0" applyFill="0" applyBorder="0" applyAlignment="0" applyProtection="0"/>
    <xf numFmtId="43" fontId="5" fillId="0" borderId="0" applyFont="0" applyFill="0" applyBorder="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37" fillId="0" borderId="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37" fillId="0" borderId="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37" fillId="0" borderId="0"/>
    <xf numFmtId="9" fontId="5" fillId="0" borderId="0" applyFont="0" applyFill="0" applyBorder="0" applyAlignment="0" applyProtection="0"/>
    <xf numFmtId="43" fontId="37" fillId="0" borderId="0" applyFont="0" applyFill="0" applyBorder="0" applyAlignment="0" applyProtection="0"/>
    <xf numFmtId="174" fontId="71" fillId="0" borderId="6" applyFont="0" applyFill="0" applyBorder="0" applyAlignment="0" applyProtection="0">
      <alignment wrapText="1"/>
    </xf>
    <xf numFmtId="43" fontId="22" fillId="0" borderId="0" applyFont="0" applyFill="0" applyBorder="0" applyAlignment="0" applyProtection="0"/>
    <xf numFmtId="9" fontId="22" fillId="0" borderId="0" applyFont="0" applyFill="0" applyBorder="0" applyAlignment="0" applyProtection="0"/>
    <xf numFmtId="9" fontId="3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74" fillId="0" borderId="33" applyNumberFormat="0" applyFont="0" applyAlignment="0">
      <alignment horizontal="center" vertical="center"/>
    </xf>
    <xf numFmtId="172" fontId="70" fillId="0" borderId="1" applyFont="0" applyFill="0" applyBorder="0" applyAlignment="0" applyProtection="0">
      <alignment horizont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173" fontId="69" fillId="48" borderId="6" applyFont="0" applyFill="0" applyBorder="0" applyAlignment="0" applyProtection="0"/>
    <xf numFmtId="0" fontId="93" fillId="82" borderId="34" applyNumberFormat="0" applyAlignment="0" applyProtection="0"/>
    <xf numFmtId="37" fontId="97" fillId="48" borderId="6" applyFill="0" applyBorder="0" applyProtection="0"/>
    <xf numFmtId="0" fontId="102" fillId="0" borderId="8">
      <alignment horizontal="left" vertical="center"/>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43" fontId="37" fillId="0" borderId="0" applyFont="0" applyFill="0" applyBorder="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0" fontId="37" fillId="0" borderId="0"/>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173" fontId="69" fillId="48" borderId="6" applyFont="0" applyFill="0" applyBorder="0" applyAlignment="0" applyProtection="0"/>
    <xf numFmtId="0" fontId="3" fillId="0" borderId="43" applyNumberFormat="0" applyProtection="0">
      <alignment horizontal="left" vertical="top" indent="1"/>
    </xf>
    <xf numFmtId="0" fontId="3" fillId="95" borderId="43" applyNumberFormat="0" applyProtection="0">
      <alignment horizontal="left" vertical="center" indent="1"/>
    </xf>
    <xf numFmtId="4" fontId="55" fillId="49" borderId="44" applyNumberFormat="0" applyProtection="0">
      <alignment horizontal="left" vertical="center" indent="1"/>
    </xf>
    <xf numFmtId="4" fontId="55" fillId="94" borderId="44" applyNumberFormat="0" applyProtection="0">
      <alignment horizontal="left" vertical="center" indent="1"/>
    </xf>
    <xf numFmtId="4" fontId="83" fillId="49" borderId="43" applyNumberFormat="0" applyProtection="0">
      <alignment horizontal="right" vertical="center"/>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4" fontId="83" fillId="54" borderId="43" applyNumberFormat="0" applyProtection="0">
      <alignment horizontal="right" vertical="center"/>
    </xf>
    <xf numFmtId="4" fontId="55" fillId="54" borderId="45" applyNumberFormat="0" applyProtection="0">
      <alignment horizontal="right" vertical="center"/>
    </xf>
    <xf numFmtId="0" fontId="74" fillId="0" borderId="33" applyNumberFormat="0" applyFont="0" applyAlignment="0">
      <alignment horizontal="center" vertical="center"/>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0" fontId="118" fillId="82" borderId="42" applyNumberFormat="0" applyAlignment="0" applyProtection="0"/>
    <xf numFmtId="0" fontId="3" fillId="78" borderId="41" applyNumberFormat="0" applyFon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37" fontId="97" fillId="48" borderId="6" applyFill="0" applyBorder="0" applyProtection="0"/>
    <xf numFmtId="0" fontId="102" fillId="0" borderId="8">
      <alignment horizontal="left" vertical="center"/>
    </xf>
    <xf numFmtId="0" fontId="74" fillId="0" borderId="33" applyNumberFormat="0" applyFont="0" applyAlignment="0">
      <alignment horizontal="center" vertical="center"/>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4" fontId="83" fillId="54" borderId="43" applyNumberFormat="0" applyProtection="0">
      <alignment horizontal="right" vertical="center"/>
    </xf>
    <xf numFmtId="4" fontId="55" fillId="54" borderId="45" applyNumberFormat="0" applyProtection="0">
      <alignment horizontal="right" vertical="center"/>
    </xf>
    <xf numFmtId="0" fontId="122" fillId="0" borderId="6" applyNumberFormat="0" applyProtection="0">
      <alignment horizontal="left" vertical="center" wrapText="1" indent="1"/>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4" fontId="57" fillId="43" borderId="6" applyNumberFormat="0" applyProtection="0">
      <alignment vertical="center"/>
    </xf>
    <xf numFmtId="174" fontId="71" fillId="0" borderId="6" applyFont="0" applyFill="0" applyBorder="0" applyAlignment="0" applyProtection="0">
      <alignment wrapText="1"/>
    </xf>
    <xf numFmtId="0" fontId="74" fillId="0" borderId="33" applyNumberFormat="0" applyFont="0" applyAlignment="0">
      <alignment horizontal="center" vertical="center"/>
    </xf>
    <xf numFmtId="0" fontId="118" fillId="82" borderId="42" applyNumberFormat="0" applyAlignment="0" applyProtection="0"/>
    <xf numFmtId="182" fontId="117" fillId="0" borderId="6">
      <alignment horizontal="right" vertical="center" wrapText="1"/>
    </xf>
    <xf numFmtId="0" fontId="3" fillId="78" borderId="41" applyNumberFormat="0" applyFont="0" applyAlignment="0" applyProtection="0"/>
    <xf numFmtId="0" fontId="108" fillId="79" borderId="34" applyNumberFormat="0" applyAlignment="0" applyProtection="0"/>
    <xf numFmtId="0" fontId="102" fillId="0" borderId="8">
      <alignment horizontal="left" vertical="center"/>
    </xf>
    <xf numFmtId="37" fontId="97" fillId="48" borderId="6" applyFill="0" applyBorder="0" applyProtection="0"/>
    <xf numFmtId="0" fontId="93" fillId="82" borderId="34" applyNumberFormat="0" applyAlignment="0" applyProtection="0"/>
    <xf numFmtId="0" fontId="93" fillId="82" borderId="34" applyNumberFormat="0" applyAlignment="0" applyProtection="0"/>
    <xf numFmtId="37" fontId="97" fillId="48" borderId="6" applyFill="0" applyBorder="0" applyProtection="0"/>
    <xf numFmtId="0" fontId="74" fillId="0" borderId="33" applyNumberFormat="0" applyFont="0" applyAlignment="0">
      <alignment horizontal="center" vertical="center"/>
    </xf>
    <xf numFmtId="174" fontId="71" fillId="0" borderId="6" applyFont="0" applyFill="0" applyBorder="0" applyAlignment="0" applyProtection="0">
      <alignment wrapText="1"/>
    </xf>
    <xf numFmtId="173" fontId="69" fillId="48" borderId="6" applyFont="0" applyFill="0" applyBorder="0" applyAlignment="0" applyProtection="0"/>
    <xf numFmtId="172" fontId="68" fillId="0" borderId="6" applyNumberFormat="0" applyBorder="0" applyAlignment="0">
      <alignment horizontal="centerContinuous" vertical="center" wrapText="1"/>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173" fontId="69" fillId="48" borderId="6" applyFont="0" applyFill="0" applyBorder="0" applyAlignment="0" applyProtection="0"/>
    <xf numFmtId="172" fontId="70" fillId="0" borderId="1" applyFont="0" applyFill="0" applyBorder="0" applyAlignment="0" applyProtection="0">
      <alignment horizontal="center"/>
    </xf>
    <xf numFmtId="0" fontId="74" fillId="0" borderId="33" applyNumberFormat="0" applyFont="0" applyAlignment="0">
      <alignment horizontal="center" vertical="center"/>
    </xf>
    <xf numFmtId="0" fontId="93" fillId="82" borderId="34" applyNumberFormat="0" applyAlignment="0" applyProtection="0"/>
    <xf numFmtId="0" fontId="102" fillId="0" borderId="8">
      <alignment horizontal="left" vertical="center"/>
    </xf>
    <xf numFmtId="0" fontId="108" fillId="79" borderId="34" applyNumberFormat="0" applyAlignment="0" applyProtection="0"/>
    <xf numFmtId="0" fontId="3" fillId="78" borderId="41" applyNumberFormat="0" applyFont="0" applyAlignment="0" applyProtection="0"/>
    <xf numFmtId="0" fontId="118" fillId="82" borderId="42" applyNumberFormat="0" applyAlignment="0" applyProtection="0"/>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3" fontId="69" fillId="48" borderId="6" applyFont="0" applyFill="0" applyBorder="0" applyAlignment="0" applyProtection="0"/>
    <xf numFmtId="0" fontId="3" fillId="0" borderId="43" applyNumberFormat="0" applyProtection="0">
      <alignment horizontal="left" vertical="top" indent="1"/>
    </xf>
    <xf numFmtId="0" fontId="3" fillId="95" borderId="43" applyNumberFormat="0" applyProtection="0">
      <alignment horizontal="left" vertical="center" indent="1"/>
    </xf>
    <xf numFmtId="4" fontId="55" fillId="49" borderId="44" applyNumberFormat="0" applyProtection="0">
      <alignment horizontal="left" vertical="center" indent="1"/>
    </xf>
    <xf numFmtId="4" fontId="55" fillId="94" borderId="44" applyNumberFormat="0" applyProtection="0">
      <alignment horizontal="left" vertical="center" indent="1"/>
    </xf>
    <xf numFmtId="4" fontId="83" fillId="49" borderId="43" applyNumberFormat="0" applyProtection="0">
      <alignment horizontal="right" vertical="center"/>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172" fontId="68" fillId="0" borderId="6" applyNumberFormat="0" applyBorder="0" applyAlignment="0">
      <alignment horizontal="centerContinuous" vertical="center" wrapText="1"/>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4" fontId="83" fillId="54" borderId="43" applyNumberFormat="0" applyProtection="0">
      <alignment horizontal="right" vertical="center"/>
    </xf>
    <xf numFmtId="4" fontId="55" fillId="54" borderId="45" applyNumberFormat="0" applyProtection="0">
      <alignment horizontal="right" vertical="center"/>
    </xf>
    <xf numFmtId="0" fontId="74" fillId="0" borderId="33" applyNumberFormat="0" applyFont="0" applyAlignment="0">
      <alignment horizontal="center" vertical="center"/>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0" fontId="118" fillId="82" borderId="42" applyNumberFormat="0" applyAlignment="0" applyProtection="0"/>
    <xf numFmtId="0" fontId="3" fillId="78" borderId="41" applyNumberFormat="0" applyFon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37" fontId="97" fillId="48" borderId="6" applyFill="0" applyBorder="0" applyProtection="0"/>
    <xf numFmtId="0" fontId="102" fillId="0" borderId="8">
      <alignment horizontal="left" vertical="center"/>
    </xf>
    <xf numFmtId="0" fontId="74" fillId="0" borderId="33" applyNumberFormat="0" applyFont="0" applyAlignment="0">
      <alignment horizontal="center" vertical="center"/>
    </xf>
    <xf numFmtId="0" fontId="108" fillId="79" borderId="34" applyNumberFormat="0" applyAlignment="0" applyProtection="0"/>
    <xf numFmtId="0" fontId="3" fillId="78" borderId="41" applyNumberFormat="0" applyFont="0" applyAlignment="0" applyProtection="0"/>
    <xf numFmtId="182" fontId="117" fillId="0" borderId="6">
      <alignment horizontal="right" vertical="center" wrapText="1"/>
    </xf>
    <xf numFmtId="0" fontId="118" fillId="82" borderId="42" applyNumberFormat="0" applyAlignment="0" applyProtection="0"/>
    <xf numFmtId="4" fontId="57" fillId="43" borderId="6" applyNumberFormat="0" applyProtection="0">
      <alignment vertical="center"/>
    </xf>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0" fontId="122" fillId="0" borderId="6" applyNumberFormat="0" applyProtection="0">
      <alignment horizontal="left" vertical="center" wrapText="1"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4" fontId="40" fillId="57" borderId="44" applyNumberFormat="0" applyProtection="0">
      <alignment horizontal="left" vertical="center" indent="1"/>
    </xf>
    <xf numFmtId="4" fontId="55" fillId="93" borderId="44" applyNumberFormat="0" applyProtection="0">
      <alignment horizontal="left" vertical="center" indent="1"/>
    </xf>
    <xf numFmtId="4" fontId="83" fillId="92" borderId="43" applyNumberFormat="0" applyProtection="0">
      <alignment horizontal="right" vertical="center"/>
    </xf>
    <xf numFmtId="4" fontId="55" fillId="92" borderId="45" applyNumberFormat="0" applyProtection="0">
      <alignment horizontal="right" vertical="center"/>
    </xf>
    <xf numFmtId="4" fontId="83" fillId="91" borderId="43" applyNumberFormat="0" applyProtection="0">
      <alignment horizontal="right" vertical="center"/>
    </xf>
    <xf numFmtId="4" fontId="55" fillId="91" borderId="45" applyNumberFormat="0" applyProtection="0">
      <alignment horizontal="right" vertical="center"/>
    </xf>
    <xf numFmtId="4" fontId="83" fillId="58" borderId="43" applyNumberFormat="0" applyProtection="0">
      <alignment horizontal="right" vertical="center"/>
    </xf>
    <xf numFmtId="4" fontId="55" fillId="58" borderId="45" applyNumberFormat="0" applyProtection="0">
      <alignment horizontal="right" vertical="center"/>
    </xf>
    <xf numFmtId="4" fontId="83" fillId="90" borderId="43" applyNumberFormat="0" applyProtection="0">
      <alignment horizontal="right" vertical="center"/>
    </xf>
    <xf numFmtId="4" fontId="55" fillId="90" borderId="45" applyNumberFormat="0" applyProtection="0">
      <alignment horizontal="right" vertical="center"/>
    </xf>
    <xf numFmtId="4" fontId="83" fillId="89" borderId="43" applyNumberFormat="0" applyProtection="0">
      <alignment horizontal="right" vertical="center"/>
    </xf>
    <xf numFmtId="4" fontId="55" fillId="89" borderId="45" applyNumberFormat="0" applyProtection="0">
      <alignment horizontal="right" vertical="center"/>
    </xf>
    <xf numFmtId="4" fontId="83" fillId="88" borderId="43" applyNumberFormat="0" applyProtection="0">
      <alignment horizontal="right" vertical="center"/>
    </xf>
    <xf numFmtId="4" fontId="55" fillId="88" borderId="45" applyNumberFormat="0" applyProtection="0">
      <alignment horizontal="right" vertical="center"/>
    </xf>
    <xf numFmtId="4" fontId="83" fillId="87" borderId="43" applyNumberFormat="0" applyProtection="0">
      <alignment horizontal="right" vertical="center"/>
    </xf>
    <xf numFmtId="4" fontId="55" fillId="87" borderId="44" applyNumberFormat="0" applyProtection="0">
      <alignment horizontal="right" vertical="center"/>
    </xf>
    <xf numFmtId="4" fontId="83" fillId="50" borderId="43" applyNumberFormat="0" applyProtection="0">
      <alignment horizontal="right" vertical="center"/>
    </xf>
    <xf numFmtId="4" fontId="55" fillId="86" borderId="45" applyNumberFormat="0" applyProtection="0">
      <alignment horizontal="right" vertical="center"/>
    </xf>
    <xf numFmtId="4" fontId="83" fillId="54" borderId="43" applyNumberFormat="0" applyProtection="0">
      <alignment horizontal="right" vertical="center"/>
    </xf>
    <xf numFmtId="4" fontId="55" fillId="54" borderId="45" applyNumberFormat="0" applyProtection="0">
      <alignment horizontal="right" vertical="center"/>
    </xf>
    <xf numFmtId="0" fontId="122" fillId="0" borderId="6" applyNumberFormat="0" applyProtection="0">
      <alignment horizontal="left" vertical="center" wrapText="1" indent="1"/>
    </xf>
    <xf numFmtId="0" fontId="121" fillId="43" borderId="43" applyNumberFormat="0" applyProtection="0">
      <alignment horizontal="left" vertical="top" indent="1"/>
    </xf>
    <xf numFmtId="0" fontId="125" fillId="60" borderId="43" applyNumberFormat="0" applyProtection="0">
      <alignment horizontal="left" vertical="top" indent="1"/>
    </xf>
    <xf numFmtId="4" fontId="121" fillId="43" borderId="43" applyNumberFormat="0" applyProtection="0">
      <alignment horizontal="left" vertical="center" indent="1"/>
    </xf>
    <xf numFmtId="4" fontId="55" fillId="44" borderId="45" applyNumberFormat="0" applyProtection="0">
      <alignment horizontal="left" vertical="center" indent="1"/>
    </xf>
    <xf numFmtId="4" fontId="124" fillId="43" borderId="43" applyNumberFormat="0" applyProtection="0">
      <alignment vertical="center"/>
    </xf>
    <xf numFmtId="4" fontId="123" fillId="43" borderId="45" applyNumberFormat="0" applyProtection="0">
      <alignment vertical="center"/>
    </xf>
    <xf numFmtId="4" fontId="121" fillId="60" borderId="43" applyNumberFormat="0" applyProtection="0">
      <alignment vertical="center"/>
    </xf>
    <xf numFmtId="4" fontId="57" fillId="43" borderId="6" applyNumberFormat="0" applyProtection="0">
      <alignment vertical="center"/>
    </xf>
    <xf numFmtId="0" fontId="74" fillId="0" borderId="33" applyNumberFormat="0" applyFont="0" applyAlignment="0">
      <alignment horizontal="center" vertical="center"/>
    </xf>
    <xf numFmtId="0" fontId="118" fillId="82" borderId="42" applyNumberFormat="0" applyAlignment="0" applyProtection="0"/>
    <xf numFmtId="182" fontId="117" fillId="0" borderId="6">
      <alignment horizontal="right" vertical="center" wrapText="1"/>
    </xf>
    <xf numFmtId="0" fontId="3" fillId="78" borderId="41" applyNumberFormat="0" applyFont="0" applyAlignment="0" applyProtection="0"/>
    <xf numFmtId="0" fontId="108" fillId="79" borderId="34" applyNumberFormat="0" applyAlignment="0" applyProtection="0"/>
    <xf numFmtId="0" fontId="102" fillId="0" borderId="8">
      <alignment horizontal="left" vertical="center"/>
    </xf>
    <xf numFmtId="37" fontId="97" fillId="48" borderId="6" applyFill="0" applyBorder="0" applyProtection="0"/>
    <xf numFmtId="0" fontId="93" fillId="82" borderId="34" applyNumberFormat="0" applyAlignment="0" applyProtection="0"/>
    <xf numFmtId="0" fontId="93" fillId="82" borderId="34" applyNumberFormat="0" applyAlignment="0" applyProtection="0"/>
    <xf numFmtId="0" fontId="74" fillId="0" borderId="33" applyNumberFormat="0" applyFont="0" applyAlignment="0">
      <alignment horizontal="center" vertical="center"/>
    </xf>
    <xf numFmtId="174" fontId="71" fillId="0" borderId="6" applyFont="0" applyFill="0" applyBorder="0" applyAlignment="0" applyProtection="0">
      <alignment wrapText="1"/>
    </xf>
    <xf numFmtId="173" fontId="69" fillId="48" borderId="6" applyFont="0" applyFill="0" applyBorder="0" applyAlignment="0" applyProtection="0"/>
    <xf numFmtId="172" fontId="68" fillId="0" borderId="6" applyNumberFormat="0" applyBorder="0" applyAlignment="0">
      <alignment horizontal="centerContinuous" vertical="center" wrapText="1"/>
    </xf>
    <xf numFmtId="0" fontId="108" fillId="79" borderId="34" applyNumberFormat="0" applyAlignment="0" applyProtection="0"/>
    <xf numFmtId="0" fontId="3" fillId="78" borderId="41" applyNumberFormat="0" applyFont="0" applyAlignment="0" applyProtection="0"/>
    <xf numFmtId="0" fontId="118" fillId="82" borderId="42" applyNumberFormat="0" applyAlignment="0" applyProtection="0"/>
    <xf numFmtId="4" fontId="121" fillId="60" borderId="43" applyNumberFormat="0" applyProtection="0">
      <alignment vertical="center"/>
    </xf>
    <xf numFmtId="4" fontId="123" fillId="43" borderId="45" applyNumberFormat="0" applyProtection="0">
      <alignment vertical="center"/>
    </xf>
    <xf numFmtId="4" fontId="124" fillId="43" borderId="43" applyNumberFormat="0" applyProtection="0">
      <alignment vertical="center"/>
    </xf>
    <xf numFmtId="4" fontId="55" fillId="44" borderId="45" applyNumberFormat="0" applyProtection="0">
      <alignment horizontal="left" vertical="center" indent="1"/>
    </xf>
    <xf numFmtId="4" fontId="121" fillId="43" borderId="43" applyNumberFormat="0" applyProtection="0">
      <alignment horizontal="left" vertical="center" indent="1"/>
    </xf>
    <xf numFmtId="0" fontId="125" fillId="60" borderId="43" applyNumberFormat="0" applyProtection="0">
      <alignment horizontal="left" vertical="top" indent="1"/>
    </xf>
    <xf numFmtId="0" fontId="121" fillId="43" borderId="43" applyNumberFormat="0" applyProtection="0">
      <alignment horizontal="left" vertical="top" indent="1"/>
    </xf>
    <xf numFmtId="4" fontId="55" fillId="54" borderId="45" applyNumberFormat="0" applyProtection="0">
      <alignment horizontal="right" vertical="center"/>
    </xf>
    <xf numFmtId="4" fontId="83" fillId="54" borderId="43" applyNumberFormat="0" applyProtection="0">
      <alignment horizontal="right" vertical="center"/>
    </xf>
    <xf numFmtId="4" fontId="55" fillId="86" borderId="45" applyNumberFormat="0" applyProtection="0">
      <alignment horizontal="right" vertical="center"/>
    </xf>
    <xf numFmtId="4" fontId="83" fillId="50" borderId="43" applyNumberFormat="0" applyProtection="0">
      <alignment horizontal="right" vertical="center"/>
    </xf>
    <xf numFmtId="4" fontId="55" fillId="87" borderId="44" applyNumberFormat="0" applyProtection="0">
      <alignment horizontal="right" vertical="center"/>
    </xf>
    <xf numFmtId="4" fontId="83" fillId="87" borderId="43" applyNumberFormat="0" applyProtection="0">
      <alignment horizontal="right" vertical="center"/>
    </xf>
    <xf numFmtId="4" fontId="55" fillId="88" borderId="45" applyNumberFormat="0" applyProtection="0">
      <alignment horizontal="right" vertical="center"/>
    </xf>
    <xf numFmtId="4" fontId="83" fillId="88" borderId="43" applyNumberFormat="0" applyProtection="0">
      <alignment horizontal="right" vertical="center"/>
    </xf>
    <xf numFmtId="4" fontId="55" fillId="89" borderId="45" applyNumberFormat="0" applyProtection="0">
      <alignment horizontal="right" vertical="center"/>
    </xf>
    <xf numFmtId="4" fontId="83" fillId="89" borderId="43" applyNumberFormat="0" applyProtection="0">
      <alignment horizontal="right" vertical="center"/>
    </xf>
    <xf numFmtId="4" fontId="55" fillId="90" borderId="45" applyNumberFormat="0" applyProtection="0">
      <alignment horizontal="right" vertical="center"/>
    </xf>
    <xf numFmtId="4" fontId="83" fillId="90" borderId="43" applyNumberFormat="0" applyProtection="0">
      <alignment horizontal="right" vertical="center"/>
    </xf>
    <xf numFmtId="4" fontId="55" fillId="58" borderId="45" applyNumberFormat="0" applyProtection="0">
      <alignment horizontal="right" vertical="center"/>
    </xf>
    <xf numFmtId="4" fontId="83" fillId="58" borderId="43" applyNumberFormat="0" applyProtection="0">
      <alignment horizontal="right" vertical="center"/>
    </xf>
    <xf numFmtId="4" fontId="55" fillId="91" borderId="45" applyNumberFormat="0" applyProtection="0">
      <alignment horizontal="right" vertical="center"/>
    </xf>
    <xf numFmtId="4" fontId="83" fillId="91" borderId="43" applyNumberFormat="0" applyProtection="0">
      <alignment horizontal="right" vertical="center"/>
    </xf>
    <xf numFmtId="4" fontId="55" fillId="92" borderId="45" applyNumberFormat="0" applyProtection="0">
      <alignment horizontal="right" vertical="center"/>
    </xf>
    <xf numFmtId="4" fontId="83" fillId="92" borderId="43" applyNumberFormat="0" applyProtection="0">
      <alignment horizontal="right" vertical="center"/>
    </xf>
    <xf numFmtId="4" fontId="55" fillId="93" borderId="44" applyNumberFormat="0" applyProtection="0">
      <alignment horizontal="left" vertical="center" indent="1"/>
    </xf>
    <xf numFmtId="4" fontId="40" fillId="57" borderId="44" applyNumberFormat="0" applyProtection="0">
      <alignment horizontal="left" vertical="center" indent="1"/>
    </xf>
    <xf numFmtId="4" fontId="40" fillId="57" borderId="44" applyNumberFormat="0" applyProtection="0">
      <alignment horizontal="left" vertical="center" indent="1"/>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4" fontId="129" fillId="51" borderId="43" applyNumberFormat="0" applyProtection="0">
      <alignment vertical="center"/>
    </xf>
    <xf numFmtId="4" fontId="83" fillId="44" borderId="43"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4" fontId="135" fillId="52" borderId="45" applyNumberFormat="0" applyProtection="0">
      <alignment horizontal="right" vertical="center"/>
    </xf>
    <xf numFmtId="4" fontId="136" fillId="94" borderId="43" applyNumberFormat="0" applyProtection="0">
      <alignment horizontal="right" vertical="center"/>
    </xf>
    <xf numFmtId="0" fontId="138" fillId="41" borderId="49">
      <protection locked="0"/>
    </xf>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172" fontId="150" fillId="0" borderId="44">
      <alignment horizontal="center" vertical="center" wrapText="1"/>
    </xf>
    <xf numFmtId="0" fontId="158" fillId="0" borderId="56" applyNumberFormat="0" applyFill="0" applyAlignment="0" applyProtection="0"/>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4" fontId="40" fillId="57" borderId="44" applyNumberFormat="0" applyProtection="0">
      <alignment horizontal="left" vertical="center" indent="1"/>
    </xf>
    <xf numFmtId="4" fontId="40" fillId="48" borderId="6" applyNumberFormat="0" applyProtection="0">
      <alignment horizontal="right" vertical="center"/>
    </xf>
    <xf numFmtId="4" fontId="83" fillId="49" borderId="43" applyNumberFormat="0" applyProtection="0">
      <alignment horizontal="right" vertical="center"/>
    </xf>
    <xf numFmtId="4" fontId="55" fillId="94" borderId="44" applyNumberFormat="0" applyProtection="0">
      <alignment horizontal="left" vertical="center" indent="1"/>
    </xf>
    <xf numFmtId="4" fontId="55" fillId="49" borderId="44" applyNumberFormat="0" applyProtection="0">
      <alignment horizontal="left" vertical="center" indent="1"/>
    </xf>
    <xf numFmtId="0" fontId="40" fillId="0" borderId="6" applyNumberFormat="0" applyProtection="0">
      <alignment horizontal="left" vertical="center" indent="1"/>
    </xf>
    <xf numFmtId="0" fontId="3" fillId="95" borderId="43" applyNumberFormat="0" applyProtection="0">
      <alignment horizontal="left" vertical="center" indent="1"/>
    </xf>
    <xf numFmtId="0" fontId="3" fillId="0" borderId="43" applyNumberFormat="0" applyProtection="0">
      <alignment horizontal="left" vertical="top" indent="1"/>
    </xf>
    <xf numFmtId="0" fontId="3" fillId="95" borderId="43" applyNumberFormat="0" applyProtection="0">
      <alignment horizontal="left" vertical="top" indent="1"/>
    </xf>
    <xf numFmtId="0" fontId="40" fillId="0" borderId="6" applyNumberFormat="0" applyProtection="0">
      <alignment horizontal="left" vertical="center" wrapText="1" indent="1"/>
    </xf>
    <xf numFmtId="0" fontId="3" fillId="85" borderId="43" applyNumberFormat="0" applyProtection="0">
      <alignment horizontal="left" vertical="center" indent="1"/>
    </xf>
    <xf numFmtId="0" fontId="3" fillId="0" borderId="43" applyNumberFormat="0" applyProtection="0">
      <alignment horizontal="left" vertical="top" indent="1"/>
    </xf>
    <xf numFmtId="0" fontId="3" fillId="85" borderId="43" applyNumberFormat="0" applyProtection="0">
      <alignment horizontal="left" vertical="top" indent="1"/>
    </xf>
    <xf numFmtId="0" fontId="40" fillId="0" borderId="6" applyNumberFormat="0" applyProtection="0">
      <alignment horizontal="left" vertical="center" wrapText="1" indent="1"/>
    </xf>
    <xf numFmtId="0" fontId="3" fillId="45" borderId="43" applyNumberFormat="0" applyProtection="0">
      <alignment horizontal="left" vertical="center" indent="1"/>
    </xf>
    <xf numFmtId="0" fontId="3" fillId="0" borderId="43" applyNumberFormat="0" applyProtection="0">
      <alignment horizontal="left" vertical="top" indent="1"/>
    </xf>
    <xf numFmtId="0" fontId="3" fillId="45" borderId="43" applyNumberFormat="0" applyProtection="0">
      <alignment horizontal="left" vertical="top" indent="1"/>
    </xf>
    <xf numFmtId="0" fontId="40" fillId="0" borderId="6" applyNumberFormat="0" applyProtection="0">
      <alignment horizontal="left" vertical="center" wrapText="1" indent="1"/>
    </xf>
    <xf numFmtId="0" fontId="3" fillId="46" borderId="43" applyNumberFormat="0" applyProtection="0">
      <alignment horizontal="left" vertical="center" indent="1"/>
    </xf>
    <xf numFmtId="0" fontId="53" fillId="94" borderId="43" applyNumberFormat="0" applyProtection="0">
      <alignment horizontal="left" vertical="top" indent="1"/>
    </xf>
    <xf numFmtId="0" fontId="3" fillId="46" borderId="43" applyNumberFormat="0" applyProtection="0">
      <alignment horizontal="left" vertical="top" indent="1"/>
    </xf>
    <xf numFmtId="0" fontId="56" fillId="57" borderId="47" applyBorder="0"/>
    <xf numFmtId="0" fontId="3" fillId="96" borderId="6" applyNumberFormat="0">
      <protection locked="0"/>
    </xf>
    <xf numFmtId="0" fontId="3" fillId="52" borderId="6" applyNumberFormat="0">
      <protection locked="0"/>
    </xf>
    <xf numFmtId="4" fontId="129" fillId="51" borderId="43" applyNumberFormat="0" applyProtection="0">
      <alignment vertical="center"/>
    </xf>
    <xf numFmtId="4" fontId="83" fillId="44" borderId="43" applyNumberFormat="0" applyProtection="0">
      <alignment vertical="center"/>
    </xf>
    <xf numFmtId="4" fontId="123" fillId="44" borderId="6" applyNumberFormat="0" applyProtection="0">
      <alignment vertical="center"/>
    </xf>
    <xf numFmtId="4" fontId="130" fillId="44" borderId="43" applyNumberFormat="0" applyProtection="0">
      <alignment vertical="center"/>
    </xf>
    <xf numFmtId="4" fontId="129" fillId="59" borderId="43" applyNumberFormat="0" applyProtection="0">
      <alignment horizontal="left" vertical="center" indent="1"/>
    </xf>
    <xf numFmtId="4" fontId="83" fillId="44" borderId="43" applyNumberFormat="0" applyProtection="0">
      <alignment horizontal="left" vertical="center" indent="1"/>
    </xf>
    <xf numFmtId="0" fontId="129" fillId="51" borderId="43" applyNumberFormat="0" applyProtection="0">
      <alignment horizontal="left" vertical="top" indent="1"/>
    </xf>
    <xf numFmtId="0" fontId="83" fillId="44" borderId="43" applyNumberFormat="0" applyProtection="0">
      <alignment horizontal="left" vertical="top" indent="1"/>
    </xf>
    <xf numFmtId="4" fontId="57" fillId="43" borderId="6" applyNumberFormat="0" applyProtection="0">
      <alignment horizontal="right" vertical="center"/>
    </xf>
    <xf numFmtId="4" fontId="83" fillId="94" borderId="43" applyNumberFormat="0" applyProtection="0">
      <alignment horizontal="right" vertical="center"/>
    </xf>
    <xf numFmtId="4" fontId="123" fillId="41" borderId="45" applyNumberFormat="0" applyProtection="0">
      <alignment horizontal="right" vertical="center"/>
    </xf>
    <xf numFmtId="4" fontId="130" fillId="94" borderId="43" applyNumberFormat="0" applyProtection="0">
      <alignment horizontal="right" vertical="center"/>
    </xf>
    <xf numFmtId="0" fontId="122" fillId="0" borderId="6" applyNumberFormat="0" applyProtection="0">
      <alignment horizontal="left" vertical="center" wrapText="1" indent="1"/>
    </xf>
    <xf numFmtId="4" fontId="83" fillId="49" borderId="43" applyNumberFormat="0" applyProtection="0">
      <alignment horizontal="left" vertical="center" indent="1"/>
    </xf>
    <xf numFmtId="0" fontId="129" fillId="49" borderId="43" applyNumberFormat="0" applyProtection="0">
      <alignment horizontal="left" vertical="top" indent="1"/>
    </xf>
    <xf numFmtId="0" fontId="83" fillId="85" borderId="43" applyNumberFormat="0" applyProtection="0">
      <alignment horizontal="left" vertical="top" indent="1"/>
    </xf>
    <xf numFmtId="4" fontId="132" fillId="97" borderId="44" applyNumberFormat="0" applyProtection="0">
      <alignment horizontal="left" vertical="center" indent="1"/>
    </xf>
    <xf numFmtId="0" fontId="55" fillId="98" borderId="6"/>
    <xf numFmtId="4" fontId="135" fillId="52" borderId="45" applyNumberFormat="0" applyProtection="0">
      <alignment horizontal="right" vertical="center"/>
    </xf>
    <xf numFmtId="4" fontId="136" fillId="94" borderId="43" applyNumberFormat="0" applyProtection="0">
      <alignment horizontal="right" vertical="center"/>
    </xf>
    <xf numFmtId="0" fontId="54" fillId="48" borderId="6"/>
    <xf numFmtId="49" fontId="54" fillId="41" borderId="6"/>
    <xf numFmtId="49" fontId="102" fillId="41" borderId="6"/>
    <xf numFmtId="49" fontId="137" fillId="41" borderId="6"/>
    <xf numFmtId="0" fontId="138" fillId="41" borderId="49">
      <protection locked="0"/>
    </xf>
    <xf numFmtId="0" fontId="110" fillId="41" borderId="6"/>
    <xf numFmtId="0" fontId="110" fillId="41" borderId="6"/>
    <xf numFmtId="0" fontId="110" fillId="48" borderId="6"/>
    <xf numFmtId="0" fontId="140" fillId="0" borderId="50" applyNumberFormat="0" applyFill="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5" fillId="52" borderId="42" applyNumberFormat="0" applyAlignment="0" applyProtection="0"/>
    <xf numFmtId="0" fontId="146" fillId="52" borderId="34" applyNumberFormat="0" applyAlignment="0" applyProtection="0"/>
    <xf numFmtId="0" fontId="147" fillId="52" borderId="34" applyNumberFormat="0" applyAlignment="0" applyProtection="0"/>
    <xf numFmtId="3" fontId="149" fillId="0" borderId="6" applyBorder="0">
      <alignment horizontal="left" vertical="center" wrapText="1" indent="3"/>
    </xf>
    <xf numFmtId="192" fontId="73" fillId="0" borderId="6" applyNumberFormat="0" applyBorder="0" applyAlignment="0">
      <alignment horizontal="centerContinuous" vertical="center" wrapText="1"/>
    </xf>
    <xf numFmtId="172" fontId="68" fillId="0" borderId="6" applyNumberFormat="0" applyBorder="0" applyAlignment="0">
      <alignment horizontal="centerContinuous" vertical="center" wrapText="1"/>
    </xf>
    <xf numFmtId="172" fontId="150" fillId="0" borderId="44">
      <alignment horizontal="center" vertical="center" wrapText="1"/>
    </xf>
    <xf numFmtId="0" fontId="158" fillId="0" borderId="56" applyNumberFormat="0" applyFill="0" applyAlignment="0" applyProtection="0"/>
    <xf numFmtId="0" fontId="159" fillId="0" borderId="6">
      <alignment horizontal="left" vertical="top" indent="1"/>
    </xf>
    <xf numFmtId="0" fontId="117" fillId="0" borderId="6">
      <alignment horizontal="left" wrapText="1" indent="4"/>
    </xf>
    <xf numFmtId="0" fontId="166" fillId="51" borderId="41" applyNumberFormat="0" applyFont="0" applyAlignment="0" applyProtection="0"/>
    <xf numFmtId="0" fontId="73" fillId="51" borderId="41" applyNumberFormat="0" applyFont="0" applyAlignment="0" applyProtection="0"/>
    <xf numFmtId="0" fontId="74" fillId="0" borderId="33" applyNumberFormat="0" applyFont="0" applyAlignment="0">
      <alignment horizontal="center" vertical="center"/>
    </xf>
    <xf numFmtId="173" fontId="69" fillId="48" borderId="6" applyFont="0" applyFill="0" applyBorder="0" applyAlignment="0" applyProtection="0"/>
    <xf numFmtId="172" fontId="70" fillId="0" borderId="1" applyFont="0" applyFill="0" applyBorder="0" applyAlignment="0" applyProtection="0">
      <alignment horizontal="center"/>
    </xf>
    <xf numFmtId="174" fontId="71" fillId="0" borderId="6" applyFont="0" applyFill="0" applyBorder="0" applyAlignment="0" applyProtection="0">
      <alignment wrapText="1"/>
    </xf>
    <xf numFmtId="183" fontId="175" fillId="0" borderId="6" applyFont="0" applyFill="0" applyBorder="0" applyAlignment="0" applyProtection="0">
      <alignment vertical="top"/>
    </xf>
    <xf numFmtId="0" fontId="117" fillId="0" borderId="6">
      <alignment horizontal="center" vertical="center" wrapText="1"/>
    </xf>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37" fillId="0" borderId="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37" fillId="0" borderId="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108" fillId="79" borderId="34" applyNumberFormat="0" applyAlignment="0" applyProtection="0"/>
    <xf numFmtId="0" fontId="93" fillId="82" borderId="34" applyNumberFormat="0" applyAlignment="0" applyProtection="0"/>
    <xf numFmtId="0" fontId="93" fillId="82" borderId="34" applyNumberFormat="0" applyAlignment="0" applyProtection="0"/>
    <xf numFmtId="0" fontId="108" fillId="79"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144" fillId="55" borderId="34" applyNumberFormat="0" applyFont="0" applyFill="0" applyBorder="0" applyAlignment="0" applyProtection="0"/>
    <xf numFmtId="0" fontId="144" fillId="55" borderId="34" applyNumberFormat="0" applyAlignment="0" applyProtection="0"/>
    <xf numFmtId="0" fontId="146" fillId="52" borderId="34" applyNumberFormat="0" applyAlignment="0" applyProtection="0"/>
    <xf numFmtId="0" fontId="147" fillId="52" borderId="34" applyNumberFormat="0" applyAlignment="0" applyProtection="0"/>
    <xf numFmtId="0" fontId="37" fillId="0" borderId="0"/>
    <xf numFmtId="0" fontId="144" fillId="55" borderId="34" applyNumberFormat="0" applyFont="0" applyFill="0" applyBorder="0" applyAlignment="0" applyProtection="0"/>
    <xf numFmtId="173" fontId="69" fillId="48" borderId="6"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60" fillId="0" borderId="0" applyFont="0" applyFill="0" applyBorder="0" applyAlignment="0" applyProtection="0"/>
    <xf numFmtId="43" fontId="22" fillId="0" borderId="0" applyFont="0" applyFill="0" applyBorder="0" applyAlignment="0" applyProtection="0"/>
    <xf numFmtId="0" fontId="37" fillId="0" borderId="0"/>
    <xf numFmtId="0" fontId="37" fillId="0" borderId="0"/>
    <xf numFmtId="0" fontId="37" fillId="0" borderId="0"/>
    <xf numFmtId="0" fontId="5" fillId="0" borderId="0"/>
    <xf numFmtId="0" fontId="37" fillId="0" borderId="0"/>
    <xf numFmtId="0" fontId="41" fillId="0" borderId="0" applyNumberFormat="0" applyFill="0" applyBorder="0" applyAlignment="0" applyProtection="0">
      <protection locked="0"/>
    </xf>
    <xf numFmtId="43" fontId="37"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80" fillId="104" borderId="58" applyNumberFormat="0" applyProtection="0">
      <alignment vertical="center"/>
    </xf>
    <xf numFmtId="0" fontId="40" fillId="105" borderId="59" applyNumberFormat="0" applyAlignment="0" applyProtection="0"/>
    <xf numFmtId="43" fontId="39" fillId="0" borderId="0" applyFont="0" applyFill="0" applyBorder="0" applyAlignment="0" applyProtection="0"/>
    <xf numFmtId="171" fontId="40"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183" fillId="0" borderId="0" applyNumberFormat="0" applyFill="0" applyBorder="0" applyAlignment="0" applyProtection="0">
      <alignment vertical="top"/>
      <protection locked="0"/>
    </xf>
    <xf numFmtId="0" fontId="40" fillId="106" borderId="23" applyNumberFormat="0" applyBorder="0" applyAlignment="0" applyProtection="0"/>
    <xf numFmtId="0" fontId="40" fillId="107" borderId="0">
      <alignment vertical="center"/>
    </xf>
    <xf numFmtId="0" fontId="40" fillId="47" borderId="60" applyNumberFormat="0" applyAlignment="0" applyProtection="0"/>
    <xf numFmtId="0" fontId="38" fillId="0" borderId="0"/>
    <xf numFmtId="0" fontId="184" fillId="0" borderId="0">
      <alignment vertical="center" wrapText="1"/>
    </xf>
    <xf numFmtId="0" fontId="37" fillId="0" borderId="0"/>
    <xf numFmtId="0" fontId="38" fillId="0" borderId="0"/>
    <xf numFmtId="0" fontId="39" fillId="16" borderId="27" applyNumberFormat="0" applyFont="0" applyAlignment="0" applyProtection="0"/>
    <xf numFmtId="0" fontId="185" fillId="108" borderId="61" applyNumberFormat="0" applyAlignment="0" applyProtection="0"/>
    <xf numFmtId="9" fontId="38" fillId="0" borderId="0" applyFont="0" applyFill="0" applyBorder="0" applyAlignment="0" applyProtection="0"/>
    <xf numFmtId="9" fontId="38" fillId="0" borderId="0" applyFont="0" applyFill="0" applyBorder="0" applyAlignment="0" applyProtection="0"/>
    <xf numFmtId="0" fontId="40" fillId="109" borderId="62" applyNumberFormat="0" applyProtection="0">
      <alignment vertical="center"/>
    </xf>
    <xf numFmtId="0" fontId="185" fillId="110" borderId="0" applyNumberFormat="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38" fillId="0" borderId="0" applyFont="0" applyFill="0" applyBorder="0" applyAlignment="0" applyProtection="0"/>
    <xf numFmtId="0" fontId="3" fillId="0" borderId="0"/>
    <xf numFmtId="0" fontId="37" fillId="0" borderId="0"/>
    <xf numFmtId="0" fontId="37" fillId="0" borderId="0"/>
  </cellStyleXfs>
  <cellXfs count="225">
    <xf numFmtId="0" fontId="0" fillId="0" borderId="0" xfId="0"/>
    <xf numFmtId="0" fontId="9" fillId="6" borderId="6" xfId="0" applyFont="1" applyFill="1" applyBorder="1" applyAlignment="1" applyProtection="1">
      <alignment horizontal="center" vertical="center"/>
    </xf>
    <xf numFmtId="3" fontId="0" fillId="0" borderId="6" xfId="0" applyNumberFormat="1" applyBorder="1" applyAlignment="1">
      <alignment horizontal="center"/>
    </xf>
    <xf numFmtId="3" fontId="2" fillId="0" borderId="6" xfId="0" applyNumberFormat="1" applyFont="1" applyBorder="1" applyAlignment="1">
      <alignment horizontal="center"/>
    </xf>
    <xf numFmtId="0" fontId="2" fillId="0" borderId="6" xfId="0" applyFont="1"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0" fillId="0" borderId="0" xfId="0" applyBorder="1"/>
    <xf numFmtId="0" fontId="0" fillId="0" borderId="0" xfId="0" applyAlignment="1">
      <alignment horizontal="center"/>
    </xf>
    <xf numFmtId="0" fontId="1" fillId="6" borderId="6" xfId="0" applyFont="1" applyFill="1" applyBorder="1" applyAlignment="1">
      <alignment horizontal="center"/>
    </xf>
    <xf numFmtId="0" fontId="6" fillId="3"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6" xfId="0" applyFont="1" applyFill="1" applyBorder="1" applyAlignment="1">
      <alignment horizontal="center"/>
    </xf>
    <xf numFmtId="0" fontId="4" fillId="3" borderId="6" xfId="0" applyFont="1" applyFill="1" applyBorder="1" applyAlignment="1">
      <alignment horizontal="center" vertical="center"/>
    </xf>
    <xf numFmtId="0" fontId="6" fillId="0" borderId="6" xfId="0" applyFont="1" applyBorder="1" applyAlignment="1">
      <alignment horizontal="center" vertical="center"/>
    </xf>
    <xf numFmtId="3" fontId="6" fillId="0" borderId="6" xfId="0" applyNumberFormat="1" applyFont="1" applyBorder="1" applyAlignment="1">
      <alignment horizontal="center" vertical="center"/>
    </xf>
    <xf numFmtId="0" fontId="6" fillId="0" borderId="6" xfId="0" applyFont="1" applyBorder="1" applyAlignment="1">
      <alignment horizontal="center"/>
    </xf>
    <xf numFmtId="4" fontId="6" fillId="0" borderId="6" xfId="0" applyNumberFormat="1" applyFont="1" applyBorder="1" applyAlignment="1">
      <alignment horizontal="center"/>
    </xf>
    <xf numFmtId="0" fontId="6" fillId="3"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6" xfId="0" applyFont="1" applyFill="1" applyBorder="1" applyAlignment="1">
      <alignment horizontal="center"/>
    </xf>
    <xf numFmtId="0" fontId="6" fillId="4" borderId="6" xfId="0" applyFont="1" applyFill="1" applyBorder="1" applyAlignment="1">
      <alignment horizontal="center" vertical="center" wrapText="1"/>
    </xf>
    <xf numFmtId="0" fontId="6" fillId="3" borderId="6" xfId="0" applyFont="1" applyFill="1" applyBorder="1" applyAlignment="1">
      <alignment horizontal="center"/>
    </xf>
    <xf numFmtId="0" fontId="6" fillId="0" borderId="0" xfId="0" applyFont="1" applyAlignment="1">
      <alignment horizontal="center"/>
    </xf>
    <xf numFmtId="2" fontId="6" fillId="0" borderId="6" xfId="0" applyNumberFormat="1" applyFont="1" applyBorder="1" applyAlignment="1" applyProtection="1">
      <alignment horizontal="center" vertical="center"/>
      <protection locked="0"/>
    </xf>
    <xf numFmtId="49" fontId="6" fillId="0" borderId="6" xfId="0" applyNumberFormat="1" applyFont="1" applyBorder="1" applyAlignment="1">
      <alignment horizontal="center" vertical="center"/>
    </xf>
    <xf numFmtId="9" fontId="6" fillId="0" borderId="6" xfId="0" applyNumberFormat="1" applyFont="1" applyBorder="1" applyAlignment="1">
      <alignment horizontal="center" vertical="center"/>
    </xf>
    <xf numFmtId="0" fontId="6" fillId="0" borderId="6" xfId="0" applyFont="1" applyFill="1" applyBorder="1" applyAlignment="1">
      <alignment horizontal="center" vertical="center"/>
    </xf>
    <xf numFmtId="0" fontId="9" fillId="7" borderId="6" xfId="0" applyFont="1" applyFill="1" applyBorder="1" applyAlignment="1" applyProtection="1">
      <alignment horizontal="center" vertical="center"/>
    </xf>
    <xf numFmtId="9" fontId="0" fillId="0" borderId="0" xfId="0" applyNumberFormat="1" applyBorder="1" applyAlignment="1">
      <alignment horizontal="center"/>
    </xf>
    <xf numFmtId="0" fontId="9" fillId="7" borderId="6" xfId="0" applyFont="1" applyFill="1" applyBorder="1" applyAlignment="1">
      <alignment horizontal="center"/>
    </xf>
    <xf numFmtId="0" fontId="13" fillId="0" borderId="6" xfId="5" quotePrefix="1" applyFont="1" applyFill="1" applyBorder="1" applyAlignment="1">
      <alignment horizontal="center" vertical="center" wrapText="1"/>
    </xf>
    <xf numFmtId="9" fontId="0" fillId="0" borderId="1" xfId="0" applyNumberFormat="1" applyBorder="1" applyAlignment="1">
      <alignment horizontal="center"/>
    </xf>
    <xf numFmtId="9" fontId="0" fillId="0" borderId="2" xfId="0" applyNumberFormat="1" applyBorder="1" applyAlignment="1">
      <alignment horizontal="center"/>
    </xf>
    <xf numFmtId="0" fontId="0" fillId="0" borderId="6" xfId="0" applyBorder="1" applyAlignment="1">
      <alignment horizontal="center"/>
    </xf>
    <xf numFmtId="9" fontId="0" fillId="0" borderId="6" xfId="0" applyNumberFormat="1" applyBorder="1" applyAlignment="1">
      <alignment horizontal="center"/>
    </xf>
    <xf numFmtId="9" fontId="0" fillId="0" borderId="6" xfId="0" applyNumberFormat="1" applyFill="1" applyBorder="1" applyAlignment="1">
      <alignment horizontal="center"/>
    </xf>
    <xf numFmtId="0" fontId="14" fillId="0" borderId="0" xfId="0" applyFont="1"/>
    <xf numFmtId="0" fontId="0" fillId="0" borderId="0" xfId="0" applyAlignment="1">
      <alignment horizontal="left"/>
    </xf>
    <xf numFmtId="0" fontId="0" fillId="0" borderId="0" xfId="0" applyAlignment="1">
      <alignment horizontal="left" vertical="center"/>
    </xf>
    <xf numFmtId="0" fontId="0" fillId="4" borderId="6" xfId="0" applyFill="1" applyBorder="1" applyAlignment="1">
      <alignment horizontal="center"/>
    </xf>
    <xf numFmtId="9" fontId="0" fillId="0" borderId="8" xfId="0" applyNumberFormat="1" applyBorder="1" applyAlignment="1">
      <alignment horizontal="center"/>
    </xf>
    <xf numFmtId="0" fontId="0" fillId="4" borderId="4" xfId="0" applyFill="1" applyBorder="1" applyAlignment="1">
      <alignment horizontal="center" vertical="center"/>
    </xf>
    <xf numFmtId="0" fontId="0" fillId="4" borderId="5" xfId="0" applyFill="1" applyBorder="1" applyAlignment="1">
      <alignment horizontal="center"/>
    </xf>
    <xf numFmtId="3" fontId="0" fillId="0" borderId="0" xfId="0" applyNumberFormat="1"/>
    <xf numFmtId="0" fontId="0" fillId="0" borderId="5" xfId="0"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left"/>
    </xf>
    <xf numFmtId="0" fontId="0" fillId="0" borderId="13" xfId="0" applyBorder="1" applyAlignment="1">
      <alignment horizontal="left"/>
    </xf>
    <xf numFmtId="0" fontId="0" fillId="0" borderId="10" xfId="0" applyBorder="1" applyAlignment="1">
      <alignment horizontal="left"/>
    </xf>
    <xf numFmtId="4" fontId="0" fillId="0" borderId="0" xfId="0" applyNumberFormat="1"/>
    <xf numFmtId="1" fontId="6" fillId="0" borderId="6" xfId="0" applyNumberFormat="1" applyFont="1" applyBorder="1" applyAlignment="1">
      <alignment horizontal="center"/>
    </xf>
    <xf numFmtId="3" fontId="4" fillId="4" borderId="6" xfId="1" applyNumberFormat="1" applyFont="1" applyFill="1" applyBorder="1" applyAlignment="1" applyProtection="1">
      <alignment horizontal="center" vertical="center"/>
      <protection locked="0"/>
    </xf>
    <xf numFmtId="3" fontId="4" fillId="4" borderId="6" xfId="0" applyNumberFormat="1" applyFont="1" applyFill="1" applyBorder="1" applyAlignment="1" applyProtection="1">
      <alignment horizontal="center" vertical="center"/>
      <protection locked="0"/>
    </xf>
    <xf numFmtId="3" fontId="4" fillId="4" borderId="6" xfId="2" applyNumberFormat="1" applyFont="1" applyFill="1" applyBorder="1" applyAlignment="1" applyProtection="1">
      <alignment horizontal="center" vertical="center"/>
      <protection locked="0"/>
    </xf>
    <xf numFmtId="3" fontId="6" fillId="4" borderId="6"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6" xfId="0" applyFill="1" applyBorder="1" applyAlignment="1">
      <alignment horizontal="center"/>
    </xf>
    <xf numFmtId="0" fontId="9" fillId="6" borderId="6" xfId="0" applyFont="1" applyFill="1" applyBorder="1" applyAlignment="1" applyProtection="1">
      <alignment horizontal="center" vertical="center"/>
    </xf>
    <xf numFmtId="0" fontId="0" fillId="0" borderId="6" xfId="0" applyBorder="1" applyAlignment="1">
      <alignment horizontal="center"/>
    </xf>
    <xf numFmtId="164" fontId="0" fillId="0" borderId="6" xfId="0" applyNumberFormat="1" applyBorder="1" applyAlignment="1">
      <alignment horizontal="center"/>
    </xf>
    <xf numFmtId="9" fontId="0" fillId="0" borderId="6" xfId="0" applyNumberFormat="1" applyBorder="1" applyAlignment="1">
      <alignment horizontal="center"/>
    </xf>
    <xf numFmtId="0" fontId="9" fillId="7" borderId="6" xfId="0" applyFont="1" applyFill="1" applyBorder="1" applyAlignment="1" applyProtection="1">
      <alignment horizontal="center" vertical="center"/>
    </xf>
    <xf numFmtId="4" fontId="4" fillId="4" borderId="6" xfId="0" applyNumberFormat="1" applyFont="1" applyFill="1" applyBorder="1" applyAlignment="1" applyProtection="1">
      <alignment horizontal="center" vertical="center"/>
      <protection locked="0"/>
    </xf>
    <xf numFmtId="0" fontId="0" fillId="0" borderId="6" xfId="0" applyBorder="1" applyAlignment="1">
      <alignment horizontal="center"/>
    </xf>
    <xf numFmtId="0" fontId="4" fillId="0" borderId="6" xfId="0" applyFont="1" applyBorder="1" applyAlignment="1">
      <alignment horizontal="center" vertical="center"/>
    </xf>
    <xf numFmtId="0" fontId="4" fillId="4" borderId="6" xfId="0" applyFont="1" applyFill="1" applyBorder="1" applyAlignment="1">
      <alignment horizontal="center" vertical="center" wrapText="1"/>
    </xf>
    <xf numFmtId="0" fontId="4" fillId="0" borderId="6" xfId="0" applyFont="1" applyBorder="1" applyAlignment="1">
      <alignment horizontal="center" vertical="center" wrapText="1"/>
    </xf>
    <xf numFmtId="3" fontId="4" fillId="4" borderId="6" xfId="0" applyNumberFormat="1" applyFont="1" applyFill="1" applyBorder="1" applyAlignment="1" applyProtection="1">
      <alignment horizontal="center" vertical="center"/>
    </xf>
    <xf numFmtId="9" fontId="0" fillId="0" borderId="0" xfId="0" applyNumberFormat="1" applyAlignment="1">
      <alignment horizontal="center"/>
    </xf>
    <xf numFmtId="3" fontId="0" fillId="0" borderId="6" xfId="0" applyNumberFormat="1" applyFill="1" applyBorder="1" applyAlignment="1">
      <alignment horizontal="center"/>
    </xf>
    <xf numFmtId="0" fontId="0" fillId="0" borderId="0" xfId="0" applyFill="1"/>
    <xf numFmtId="0" fontId="0" fillId="0" borderId="1" xfId="0" applyBorder="1" applyAlignment="1">
      <alignment horizontal="center"/>
    </xf>
    <xf numFmtId="0" fontId="0" fillId="0" borderId="3" xfId="0" applyBorder="1" applyAlignment="1">
      <alignment horizontal="left"/>
    </xf>
    <xf numFmtId="0" fontId="0" fillId="0" borderId="9" xfId="0" applyBorder="1"/>
    <xf numFmtId="0" fontId="0" fillId="0" borderId="6" xfId="0" applyBorder="1"/>
    <xf numFmtId="0" fontId="0" fillId="0" borderId="6" xfId="0" applyBorder="1" applyAlignment="1">
      <alignment horizontal="center"/>
    </xf>
    <xf numFmtId="9" fontId="0" fillId="0" borderId="1" xfId="0" applyNumberFormat="1" applyBorder="1" applyAlignment="1">
      <alignment horizontal="center"/>
    </xf>
    <xf numFmtId="9" fontId="0" fillId="0" borderId="2" xfId="0" applyNumberFormat="1" applyBorder="1" applyAlignment="1">
      <alignment horizontal="center"/>
    </xf>
    <xf numFmtId="0" fontId="0" fillId="0" borderId="6" xfId="0" applyFill="1" applyBorder="1" applyAlignment="1">
      <alignment horizontal="center"/>
    </xf>
    <xf numFmtId="0" fontId="15" fillId="7" borderId="6" xfId="6" applyFill="1" applyBorder="1" applyAlignment="1">
      <alignment horizontal="center" vertical="center"/>
    </xf>
    <xf numFmtId="9" fontId="0" fillId="0" borderId="6" xfId="0" applyNumberFormat="1" applyFill="1" applyBorder="1" applyAlignment="1">
      <alignment horizontal="center"/>
    </xf>
    <xf numFmtId="0" fontId="1" fillId="7" borderId="6" xfId="6" applyFont="1" applyFill="1" applyBorder="1" applyAlignment="1">
      <alignment horizontal="center" vertical="center"/>
    </xf>
    <xf numFmtId="0" fontId="0" fillId="0" borderId="6" xfId="0" applyBorder="1" applyAlignment="1">
      <alignment horizontal="left"/>
    </xf>
    <xf numFmtId="0" fontId="0" fillId="0" borderId="6" xfId="0" applyFill="1" applyBorder="1" applyAlignment="1">
      <alignment horizontal="left" indent="4"/>
    </xf>
    <xf numFmtId="0" fontId="0" fillId="0" borderId="14" xfId="0" applyFill="1" applyBorder="1" applyAlignment="1">
      <alignment horizontal="left"/>
    </xf>
    <xf numFmtId="0" fontId="0" fillId="0" borderId="6" xfId="0" applyFill="1" applyBorder="1" applyAlignment="1">
      <alignment horizontal="left" wrapText="1" indent="4"/>
    </xf>
    <xf numFmtId="0" fontId="0" fillId="0" borderId="6" xfId="0" applyFill="1" applyBorder="1" applyAlignment="1">
      <alignment horizontal="left" vertical="center" wrapText="1" indent="4"/>
    </xf>
    <xf numFmtId="0" fontId="6" fillId="3" borderId="2" xfId="0" applyFont="1" applyFill="1" applyBorder="1" applyAlignment="1">
      <alignment horizontal="center" vertical="center"/>
    </xf>
    <xf numFmtId="0" fontId="0" fillId="0" borderId="6" xfId="0" applyFill="1" applyBorder="1" applyAlignment="1">
      <alignment horizontal="center"/>
    </xf>
    <xf numFmtId="0" fontId="9" fillId="6" borderId="6" xfId="0" applyFont="1" applyFill="1" applyBorder="1" applyAlignment="1" applyProtection="1">
      <alignment horizontal="center" vertical="center"/>
    </xf>
    <xf numFmtId="9" fontId="0" fillId="0" borderId="6" xfId="0" applyNumberFormat="1" applyBorder="1" applyAlignment="1">
      <alignment horizontal="center"/>
    </xf>
    <xf numFmtId="0" fontId="0" fillId="0" borderId="6" xfId="0" applyBorder="1" applyAlignment="1">
      <alignment horizontal="center"/>
    </xf>
    <xf numFmtId="9" fontId="0" fillId="0" borderId="6" xfId="0" applyNumberFormat="1" applyFill="1" applyBorder="1" applyAlignment="1">
      <alignment horizontal="center"/>
    </xf>
    <xf numFmtId="0" fontId="9" fillId="7" borderId="6" xfId="0" applyFont="1" applyFill="1" applyBorder="1" applyAlignment="1" applyProtection="1">
      <alignment horizontal="center" vertical="center"/>
    </xf>
    <xf numFmtId="0" fontId="1" fillId="6" borderId="12" xfId="0" applyFont="1" applyFill="1" applyBorder="1" applyAlignment="1">
      <alignment horizontal="center"/>
    </xf>
    <xf numFmtId="0" fontId="0" fillId="0" borderId="3" xfId="0" applyBorder="1"/>
    <xf numFmtId="0" fontId="0" fillId="0" borderId="0" xfId="0" applyBorder="1" applyAlignment="1">
      <alignment horizontal="center" vertical="center"/>
    </xf>
    <xf numFmtId="9" fontId="0" fillId="0" borderId="0" xfId="0" applyNumberFormat="1" applyFill="1" applyBorder="1" applyAlignment="1">
      <alignment horizontal="center"/>
    </xf>
    <xf numFmtId="0" fontId="1" fillId="6" borderId="6" xfId="0" applyFont="1" applyFill="1" applyBorder="1" applyAlignment="1">
      <alignment horizontal="left" vertical="top" wrapText="1"/>
    </xf>
    <xf numFmtId="0" fontId="0" fillId="0" borderId="6" xfId="0" applyBorder="1" applyAlignment="1">
      <alignment horizontal="center" vertical="center"/>
    </xf>
    <xf numFmtId="0" fontId="0" fillId="0" borderId="6" xfId="0" applyBorder="1" applyAlignment="1">
      <alignment horizontal="left" vertical="top"/>
    </xf>
    <xf numFmtId="0" fontId="1" fillId="6" borderId="6" xfId="0" applyFont="1" applyFill="1" applyBorder="1" applyAlignment="1">
      <alignment horizontal="left" vertical="top"/>
    </xf>
    <xf numFmtId="0" fontId="0" fillId="0" borderId="0" xfId="0" applyFont="1" applyAlignment="1">
      <alignment vertical="top"/>
    </xf>
    <xf numFmtId="0" fontId="9" fillId="9" borderId="6" xfId="0" applyFont="1" applyFill="1" applyBorder="1" applyAlignment="1">
      <alignment horizontal="center" vertical="center"/>
    </xf>
    <xf numFmtId="0" fontId="9" fillId="9" borderId="6" xfId="0" applyFont="1" applyFill="1" applyBorder="1" applyAlignment="1">
      <alignment horizontal="center" vertical="center" wrapText="1"/>
    </xf>
    <xf numFmtId="0" fontId="2" fillId="0" borderId="6" xfId="0" applyFont="1" applyBorder="1" applyAlignment="1">
      <alignment vertical="top"/>
    </xf>
    <xf numFmtId="9" fontId="2" fillId="0" borderId="6" xfId="0" applyNumberFormat="1" applyFont="1" applyBorder="1" applyAlignment="1">
      <alignment vertical="top"/>
    </xf>
    <xf numFmtId="0" fontId="9" fillId="6" borderId="6" xfId="0" applyFont="1" applyFill="1" applyBorder="1" applyAlignment="1">
      <alignment vertical="top"/>
    </xf>
    <xf numFmtId="9" fontId="9" fillId="6" borderId="6" xfId="0" applyNumberFormat="1" applyFont="1" applyFill="1" applyBorder="1" applyAlignment="1">
      <alignment vertical="top"/>
    </xf>
    <xf numFmtId="0" fontId="9" fillId="6" borderId="6" xfId="0" applyFont="1" applyFill="1" applyBorder="1" applyAlignment="1">
      <alignment vertical="top" wrapText="1"/>
    </xf>
    <xf numFmtId="0" fontId="1" fillId="0" borderId="6" xfId="0" applyFont="1" applyBorder="1"/>
    <xf numFmtId="0" fontId="0" fillId="0" borderId="6" xfId="0" applyFill="1" applyBorder="1"/>
    <xf numFmtId="0" fontId="2" fillId="0" borderId="0" xfId="0" applyFont="1"/>
    <xf numFmtId="3" fontId="2" fillId="0" borderId="0" xfId="0" applyNumberFormat="1" applyFont="1"/>
    <xf numFmtId="0" fontId="9" fillId="7" borderId="0" xfId="0" applyFont="1" applyFill="1" applyAlignment="1">
      <alignment vertical="center"/>
    </xf>
    <xf numFmtId="0" fontId="2" fillId="7" borderId="0" xfId="0" applyFont="1" applyFill="1"/>
    <xf numFmtId="0" fontId="20" fillId="7" borderId="16" xfId="0" applyFont="1" applyFill="1" applyBorder="1" applyAlignment="1">
      <alignment vertical="center" wrapText="1"/>
    </xf>
    <xf numFmtId="0" fontId="2" fillId="0" borderId="0" xfId="0" applyFont="1" applyAlignment="1">
      <alignment wrapText="1"/>
    </xf>
    <xf numFmtId="0" fontId="1" fillId="7" borderId="19" xfId="0" applyFont="1" applyFill="1" applyBorder="1"/>
    <xf numFmtId="0" fontId="0" fillId="0" borderId="6" xfId="0" applyBorder="1" applyAlignment="1">
      <alignment horizontal="center"/>
    </xf>
    <xf numFmtId="0" fontId="0" fillId="0" borderId="6" xfId="0" applyFill="1" applyBorder="1" applyAlignment="1">
      <alignment horizontal="center"/>
    </xf>
    <xf numFmtId="0" fontId="9" fillId="6" borderId="19" xfId="0" applyFont="1" applyFill="1" applyBorder="1"/>
    <xf numFmtId="0" fontId="2" fillId="0" borderId="6" xfId="0" applyFont="1" applyBorder="1" applyAlignment="1">
      <alignment vertical="top" wrapText="1"/>
    </xf>
    <xf numFmtId="0" fontId="1" fillId="2" borderId="32" xfId="3" applyFont="1" applyFill="1" applyBorder="1" applyAlignment="1">
      <alignment horizontal="center"/>
    </xf>
    <xf numFmtId="0" fontId="1" fillId="0" borderId="32" xfId="3" applyFont="1" applyBorder="1" applyAlignment="1">
      <alignment wrapText="1"/>
    </xf>
    <xf numFmtId="0" fontId="1" fillId="2" borderId="32" xfId="3" applyFont="1" applyFill="1" applyBorder="1"/>
    <xf numFmtId="0" fontId="1" fillId="0" borderId="32" xfId="3" applyFont="1" applyBorder="1"/>
    <xf numFmtId="168" fontId="1" fillId="0" borderId="32" xfId="3" applyNumberFormat="1" applyFont="1" applyBorder="1"/>
    <xf numFmtId="168" fontId="22" fillId="0" borderId="32" xfId="3" applyNumberFormat="1" applyFont="1" applyBorder="1"/>
    <xf numFmtId="0" fontId="1" fillId="7" borderId="19" xfId="0" applyFont="1" applyFill="1" applyBorder="1" applyAlignment="1">
      <alignment wrapText="1"/>
    </xf>
    <xf numFmtId="3" fontId="4" fillId="0" borderId="6" xfId="0" applyNumberFormat="1" applyFont="1" applyFill="1" applyBorder="1" applyAlignment="1" applyProtection="1">
      <alignment horizontal="center" vertical="center"/>
      <protection locked="0"/>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11" fillId="2" borderId="3" xfId="0" applyFont="1" applyFill="1" applyBorder="1" applyAlignment="1">
      <alignment horizontal="center" vertical="center"/>
    </xf>
    <xf numFmtId="0" fontId="11" fillId="2" borderId="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2"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 xfId="0" applyFont="1" applyFill="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9" fillId="6" borderId="6" xfId="0" applyFont="1" applyFill="1" applyBorder="1" applyAlignment="1">
      <alignment horizontal="center"/>
    </xf>
    <xf numFmtId="0" fontId="8" fillId="5" borderId="13" xfId="0" applyFont="1" applyFill="1" applyBorder="1" applyAlignment="1">
      <alignment horizontal="center"/>
    </xf>
    <xf numFmtId="0" fontId="9" fillId="6" borderId="6" xfId="0" applyFont="1" applyFill="1" applyBorder="1" applyAlignment="1" applyProtection="1">
      <alignment horizontal="center" vertical="center"/>
    </xf>
    <xf numFmtId="3" fontId="0" fillId="0" borderId="1" xfId="0" applyNumberFormat="1" applyBorder="1" applyAlignment="1">
      <alignment horizontal="center"/>
    </xf>
    <xf numFmtId="3" fontId="0" fillId="0" borderId="2" xfId="0" applyNumberFormat="1" applyBorder="1" applyAlignment="1">
      <alignment horizontal="center"/>
    </xf>
    <xf numFmtId="9" fontId="0" fillId="0" borderId="1" xfId="0" applyNumberFormat="1" applyBorder="1" applyAlignment="1">
      <alignment horizontal="center"/>
    </xf>
    <xf numFmtId="9" fontId="0" fillId="0" borderId="2" xfId="0" applyNumberForma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9" fillId="6" borderId="6" xfId="0" applyFont="1" applyFill="1" applyBorder="1" applyAlignment="1">
      <alignment horizontal="center" vertical="center"/>
    </xf>
    <xf numFmtId="0" fontId="1" fillId="6" borderId="6" xfId="0" applyFont="1" applyFill="1" applyBorder="1" applyAlignment="1">
      <alignment horizontal="center" vertical="center" wrapText="1"/>
    </xf>
    <xf numFmtId="9" fontId="0" fillId="0" borderId="6" xfId="0" applyNumberFormat="1" applyBorder="1" applyAlignment="1">
      <alignment horizontal="center"/>
    </xf>
    <xf numFmtId="0" fontId="0" fillId="0" borderId="6" xfId="0" applyBorder="1" applyAlignment="1">
      <alignment horizontal="center"/>
    </xf>
    <xf numFmtId="1" fontId="0" fillId="0" borderId="6" xfId="0" applyNumberFormat="1" applyFill="1" applyBorder="1" applyAlignment="1">
      <alignment horizontal="center"/>
    </xf>
    <xf numFmtId="0" fontId="2" fillId="4" borderId="6" xfId="0" applyFont="1" applyFill="1" applyBorder="1" applyAlignment="1">
      <alignment horizontal="center" vertical="center"/>
    </xf>
    <xf numFmtId="0" fontId="0" fillId="0" borderId="6" xfId="0" applyFill="1" applyBorder="1" applyAlignment="1">
      <alignment horizontal="center"/>
    </xf>
    <xf numFmtId="0" fontId="1" fillId="6" borderId="1" xfId="0" applyFont="1" applyFill="1" applyBorder="1" applyAlignment="1">
      <alignment horizontal="center"/>
    </xf>
    <xf numFmtId="0" fontId="1" fillId="6" borderId="8" xfId="0" applyFont="1" applyFill="1" applyBorder="1" applyAlignment="1">
      <alignment horizontal="center"/>
    </xf>
    <xf numFmtId="0" fontId="1" fillId="6" borderId="2" xfId="0" applyFont="1" applyFill="1" applyBorder="1" applyAlignment="1">
      <alignment horizontal="center"/>
    </xf>
    <xf numFmtId="1" fontId="0" fillId="0" borderId="6" xfId="0" applyNumberFormat="1" applyBorder="1" applyAlignment="1">
      <alignment horizontal="center"/>
    </xf>
    <xf numFmtId="0" fontId="0" fillId="0" borderId="6" xfId="0" applyNumberFormat="1" applyBorder="1" applyAlignment="1">
      <alignment horizontal="center"/>
    </xf>
    <xf numFmtId="0" fontId="0" fillId="0" borderId="1" xfId="0" applyNumberFormat="1" applyBorder="1" applyAlignment="1">
      <alignment horizontal="center"/>
    </xf>
    <xf numFmtId="0" fontId="0" fillId="0" borderId="2" xfId="0" applyNumberFormat="1" applyBorder="1" applyAlignment="1">
      <alignment horizontal="center"/>
    </xf>
    <xf numFmtId="0" fontId="1" fillId="6" borderId="4"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10" xfId="0" applyFont="1" applyFill="1" applyBorder="1" applyAlignment="1">
      <alignment horizontal="center" vertical="center"/>
    </xf>
    <xf numFmtId="0" fontId="0" fillId="0" borderId="1" xfId="0" applyFill="1" applyBorder="1" applyAlignment="1">
      <alignment horizontal="center"/>
    </xf>
    <xf numFmtId="0" fontId="0" fillId="0" borderId="2" xfId="0" applyFill="1" applyBorder="1" applyAlignment="1">
      <alignment horizontal="center"/>
    </xf>
    <xf numFmtId="0" fontId="9" fillId="6" borderId="1" xfId="0" applyFont="1" applyFill="1" applyBorder="1" applyAlignment="1" applyProtection="1">
      <alignment horizontal="center" vertical="center"/>
    </xf>
    <xf numFmtId="0" fontId="9" fillId="6" borderId="2" xfId="0" applyFont="1" applyFill="1" applyBorder="1" applyAlignment="1" applyProtection="1">
      <alignment horizontal="center" vertical="center"/>
    </xf>
    <xf numFmtId="1" fontId="0" fillId="0" borderId="1" xfId="0" applyNumberFormat="1" applyBorder="1" applyAlignment="1">
      <alignment horizontal="center"/>
    </xf>
    <xf numFmtId="1" fontId="0" fillId="0" borderId="2" xfId="0" applyNumberFormat="1" applyBorder="1" applyAlignment="1">
      <alignment horizontal="center"/>
    </xf>
    <xf numFmtId="0" fontId="1" fillId="6" borderId="4" xfId="0" applyFont="1" applyFill="1" applyBorder="1" applyAlignment="1">
      <alignment horizontal="center"/>
    </xf>
    <xf numFmtId="0" fontId="1" fillId="6" borderId="15" xfId="0" applyFont="1" applyFill="1" applyBorder="1" applyAlignment="1">
      <alignment horizontal="center"/>
    </xf>
    <xf numFmtId="0" fontId="1" fillId="6" borderId="5" xfId="0" applyFont="1" applyFill="1" applyBorder="1" applyAlignment="1">
      <alignment horizontal="center"/>
    </xf>
    <xf numFmtId="0" fontId="9" fillId="9" borderId="6" xfId="0" applyFont="1" applyFill="1" applyBorder="1" applyAlignment="1">
      <alignment horizontal="center" vertical="center" wrapText="1"/>
    </xf>
    <xf numFmtId="0" fontId="9" fillId="0" borderId="6" xfId="0" applyFont="1" applyBorder="1" applyAlignment="1">
      <alignment horizontal="center" vertical="center"/>
    </xf>
    <xf numFmtId="0" fontId="2" fillId="0" borderId="0" xfId="0" applyFont="1" applyAlignment="1">
      <alignment horizontal="left" vertical="top" wrapText="1"/>
    </xf>
    <xf numFmtId="0" fontId="0" fillId="0" borderId="11" xfId="0" applyBorder="1" applyAlignment="1">
      <alignment horizontal="center" vertical="center"/>
    </xf>
    <xf numFmtId="0" fontId="0" fillId="0" borderId="12" xfId="0" applyBorder="1" applyAlignment="1">
      <alignment horizontal="center" vertical="center"/>
    </xf>
    <xf numFmtId="0" fontId="21" fillId="0" borderId="16" xfId="0" applyFont="1" applyBorder="1" applyAlignment="1">
      <alignment vertical="center" wrapText="1"/>
    </xf>
    <xf numFmtId="0" fontId="21" fillId="0" borderId="18" xfId="0" applyFont="1" applyBorder="1" applyAlignment="1">
      <alignment vertical="center" wrapText="1"/>
    </xf>
    <xf numFmtId="0" fontId="21" fillId="0" borderId="17" xfId="0" applyFont="1" applyBorder="1" applyAlignment="1">
      <alignment vertical="center" wrapText="1"/>
    </xf>
    <xf numFmtId="0" fontId="21" fillId="0" borderId="16" xfId="0" applyFont="1" applyBorder="1" applyAlignment="1">
      <alignment horizontal="right" wrapText="1"/>
    </xf>
    <xf numFmtId="0" fontId="21" fillId="0" borderId="18" xfId="0" applyFont="1" applyBorder="1" applyAlignment="1">
      <alignment horizontal="right" wrapText="1"/>
    </xf>
    <xf numFmtId="0" fontId="21" fillId="0" borderId="17" xfId="0" applyFont="1" applyBorder="1" applyAlignment="1">
      <alignment horizontal="right" wrapText="1"/>
    </xf>
    <xf numFmtId="3" fontId="21" fillId="0" borderId="16" xfId="0" applyNumberFormat="1" applyFont="1" applyBorder="1" applyAlignment="1">
      <alignment horizontal="right" wrapText="1"/>
    </xf>
    <xf numFmtId="3" fontId="21" fillId="0" borderId="18" xfId="0" applyNumberFormat="1" applyFont="1" applyBorder="1" applyAlignment="1">
      <alignment horizontal="right" wrapText="1"/>
    </xf>
    <xf numFmtId="3" fontId="21" fillId="0" borderId="17" xfId="0" applyNumberFormat="1" applyFont="1" applyBorder="1" applyAlignment="1">
      <alignment horizontal="right" wrapText="1"/>
    </xf>
    <xf numFmtId="9" fontId="16" fillId="0" borderId="1" xfId="0" applyNumberFormat="1" applyFont="1" applyBorder="1" applyAlignment="1">
      <alignment horizontal="center"/>
    </xf>
    <xf numFmtId="1" fontId="1" fillId="7" borderId="1" xfId="0" applyNumberFormat="1" applyFont="1" applyFill="1" applyBorder="1" applyAlignment="1">
      <alignment horizontal="center"/>
    </xf>
    <xf numFmtId="1" fontId="1" fillId="7" borderId="2" xfId="0" applyNumberFormat="1" applyFont="1" applyFill="1" applyBorder="1" applyAlignment="1">
      <alignment horizontal="center"/>
    </xf>
    <xf numFmtId="1" fontId="1" fillId="7" borderId="6" xfId="0" applyNumberFormat="1" applyFont="1" applyFill="1" applyBorder="1" applyAlignment="1">
      <alignment horizontal="center"/>
    </xf>
    <xf numFmtId="9" fontId="0" fillId="0" borderId="6" xfId="0" applyNumberFormat="1" applyFill="1" applyBorder="1" applyAlignment="1">
      <alignment horizontal="center"/>
    </xf>
    <xf numFmtId="0" fontId="9" fillId="7" borderId="6" xfId="0" applyFont="1" applyFill="1" applyBorder="1" applyAlignment="1" applyProtection="1">
      <alignment horizontal="center" vertical="center"/>
    </xf>
    <xf numFmtId="1" fontId="2" fillId="0" borderId="1" xfId="0" applyNumberFormat="1" applyFont="1" applyFill="1" applyBorder="1" applyAlignment="1">
      <alignment horizontal="center"/>
    </xf>
    <xf numFmtId="1" fontId="2" fillId="0" borderId="2" xfId="0" applyNumberFormat="1" applyFont="1" applyFill="1" applyBorder="1" applyAlignment="1">
      <alignment horizontal="center"/>
    </xf>
    <xf numFmtId="1" fontId="2" fillId="0" borderId="1" xfId="0" applyNumberFormat="1" applyFont="1" applyBorder="1" applyAlignment="1">
      <alignment horizontal="center"/>
    </xf>
    <xf numFmtId="1" fontId="2" fillId="0" borderId="2" xfId="0" applyNumberFormat="1" applyFont="1" applyBorder="1" applyAlignment="1">
      <alignment horizontal="center"/>
    </xf>
    <xf numFmtId="0" fontId="15" fillId="7" borderId="11" xfId="6" applyFill="1" applyBorder="1" applyAlignment="1">
      <alignment horizontal="center" vertical="center"/>
    </xf>
    <xf numFmtId="0" fontId="15" fillId="7" borderId="14" xfId="6" applyFill="1" applyBorder="1" applyAlignment="1">
      <alignment horizontal="center" vertical="center"/>
    </xf>
    <xf numFmtId="0" fontId="15" fillId="7" borderId="12" xfId="6" applyFill="1" applyBorder="1" applyAlignment="1">
      <alignment horizontal="center" vertical="center"/>
    </xf>
    <xf numFmtId="0" fontId="15" fillId="7" borderId="6" xfId="6" applyFill="1" applyBorder="1" applyAlignment="1">
      <alignment horizontal="center"/>
    </xf>
    <xf numFmtId="0" fontId="0" fillId="0" borderId="1" xfId="0" applyBorder="1" applyAlignment="1">
      <alignment horizontal="center" wrapText="1"/>
    </xf>
    <xf numFmtId="0" fontId="0" fillId="0" borderId="2" xfId="0" applyBorder="1" applyAlignment="1">
      <alignment horizontal="center" wrapText="1"/>
    </xf>
    <xf numFmtId="0" fontId="9" fillId="7" borderId="6" xfId="0" applyFont="1" applyFill="1" applyBorder="1" applyAlignment="1">
      <alignment horizontal="center" vertical="center" wrapText="1"/>
    </xf>
    <xf numFmtId="0" fontId="0" fillId="7" borderId="1" xfId="0" applyFill="1" applyBorder="1" applyAlignment="1">
      <alignment horizontal="center"/>
    </xf>
    <xf numFmtId="0" fontId="0" fillId="7" borderId="2" xfId="0" applyFill="1" applyBorder="1" applyAlignment="1">
      <alignment horizontal="center"/>
    </xf>
    <xf numFmtId="0" fontId="1" fillId="7" borderId="6" xfId="0" applyFont="1" applyFill="1" applyBorder="1" applyAlignment="1">
      <alignment horizontal="center"/>
    </xf>
    <xf numFmtId="0" fontId="11" fillId="8" borderId="13" xfId="0" applyFont="1" applyFill="1" applyBorder="1" applyAlignment="1">
      <alignment horizontal="center"/>
    </xf>
    <xf numFmtId="0" fontId="1" fillId="7" borderId="6" xfId="0" applyFont="1" applyFill="1" applyBorder="1" applyAlignment="1">
      <alignment horizontal="center" vertical="center"/>
    </xf>
  </cellXfs>
  <cellStyles count="5768">
    <cellStyle name="%" xfId="971"/>
    <cellStyle name="% 2" xfId="1100"/>
    <cellStyle name="% 3" xfId="914"/>
    <cellStyle name="%_BS" xfId="1041"/>
    <cellStyle name="%_BS Q3 Plan" xfId="840"/>
    <cellStyle name="%_BS Q4 fnl" xfId="770"/>
    <cellStyle name="%_bs_1" xfId="734"/>
    <cellStyle name="%_commercial  transportallocation" xfId="988"/>
    <cellStyle name="%_commercial A and Taxes allocati" xfId="1152"/>
    <cellStyle name="%_commercial fixed" xfId="967"/>
    <cellStyle name="%_commercial fixed allocation" xfId="1096"/>
    <cellStyle name="%_commercial variable" xfId="910"/>
    <cellStyle name="%_commercial variable allocation" xfId="1037"/>
    <cellStyle name="%_Interest Calc-2013" xfId="834"/>
    <cellStyle name="%_PL Q3 Plan fnl" xfId="658"/>
    <cellStyle name="%_Pl with problem" xfId="725"/>
    <cellStyle name="%_PLQ4 fnl" xfId="708"/>
    <cellStyle name="%_SG&amp;A" xfId="677"/>
    <cellStyle name="%_Sheet1" xfId="696"/>
    <cellStyle name="%_Sheet1_1" xfId="736"/>
    <cellStyle name="%_Sheet1_2" xfId="995"/>
    <cellStyle name="%_Sheet1_3" xfId="1110"/>
    <cellStyle name="%_Sheet2" xfId="926"/>
    <cellStyle name="%_Sheet2_1" xfId="1055"/>
    <cellStyle name="%_Sheet2_2" xfId="868"/>
    <cellStyle name="%_Sheet2_3" xfId="1025"/>
    <cellStyle name="%_Sheet3" xfId="1140"/>
    <cellStyle name="%_Sheet3_1" xfId="955"/>
    <cellStyle name="%_Sheet3_2" xfId="1084"/>
    <cellStyle name="%_Transport cost" xfId="898"/>
    <cellStyle name="%_Ам-ция, налоги пост" xfId="805"/>
    <cellStyle name="%_Июл_Дох" xfId="790"/>
    <cellStyle name="%_Июл_Дох_1" xfId="1001"/>
    <cellStyle name="%_Коммерч перем" xfId="1115"/>
    <cellStyle name="%_Коммерч пост" xfId="930"/>
    <cellStyle name="%_Отчет" xfId="1060"/>
    <cellStyle name="%_Распред.  расх. по напр. деят." xfId="873"/>
    <cellStyle name="%_Распред.  расх. по напр. деят._1" xfId="643"/>
    <cellStyle name="%_Распред.  расх. по напр. деят._1_Коммерч пост" xfId="1030"/>
    <cellStyle name="%_Распред.  расх. по напр. деят._1_Распред. трансп.,аморт.,налогов" xfId="1145"/>
    <cellStyle name="%_Распред.  расх. по напр. деят._1_Трансп. перем" xfId="960"/>
    <cellStyle name="%_Распред.  расх. по напр. деят._Коммерч пост" xfId="1089"/>
    <cellStyle name="%_Распред.  расх. по напр. деят._Распред. трансп.,аморт.,налогов" xfId="903"/>
    <cellStyle name="%_Распред.  расх. по напр. деят._Трансп. перем" xfId="827"/>
    <cellStyle name="%_Распред. трансп.,аморт.,налогов" xfId="692"/>
    <cellStyle name="%_Сент_Дох" xfId="1021"/>
    <cellStyle name="%_Трансп. перем" xfId="1135"/>
    <cellStyle name="???" xfId="950"/>
    <cellStyle name="??? 2" xfId="2958"/>
    <cellStyle name="??? 2 2" xfId="3630"/>
    <cellStyle name="??? 2 2 2" xfId="5274"/>
    <cellStyle name="??? 2 3" xfId="4774"/>
    <cellStyle name="??? 3" xfId="3249"/>
    <cellStyle name="??? 3 2" xfId="4971"/>
    <cellStyle name="??? 4" xfId="3267"/>
    <cellStyle name="??? 4 2" xfId="3901"/>
    <cellStyle name="??? 4 2 2" xfId="5484"/>
    <cellStyle name="??? 4 3" xfId="4988"/>
    <cellStyle name="??? 5" xfId="4635"/>
    <cellStyle name="??????" xfId="1079"/>
    <cellStyle name="?????? (0)" xfId="894"/>
    <cellStyle name="?????? (0) 2" xfId="2960"/>
    <cellStyle name="?????? (0) 2 2" xfId="3632"/>
    <cellStyle name="?????? (0) 2 2 2" xfId="5276"/>
    <cellStyle name="?????? (0) 2 3" xfId="4776"/>
    <cellStyle name="?????? (0) 3" xfId="3211"/>
    <cellStyle name="?????? (0) 3 2" xfId="3850"/>
    <cellStyle name="?????? (0) 3 2 2" xfId="5442"/>
    <cellStyle name="?????? (0) 3 3" xfId="4942"/>
    <cellStyle name="?????? (0) 4" xfId="3521"/>
    <cellStyle name="?????? (0) 4 2" xfId="5168"/>
    <cellStyle name="?????? (0) 5" xfId="4634"/>
    <cellStyle name="?????? (000)" xfId="245"/>
    <cellStyle name="?????? (000) 2" xfId="2961"/>
    <cellStyle name="?????? (000) 2 2" xfId="3633"/>
    <cellStyle name="?????? (000) 2 2 2" xfId="5277"/>
    <cellStyle name="?????? (000) 2 3" xfId="4777"/>
    <cellStyle name="?????? (000) 3" xfId="3252"/>
    <cellStyle name="?????? (000) 3 2" xfId="4974"/>
    <cellStyle name="?????? (000) 4" xfId="3265"/>
    <cellStyle name="?????? (000) 4 2" xfId="3899"/>
    <cellStyle name="?????? (000) 4 2 2" xfId="5482"/>
    <cellStyle name="?????? (000) 4 3" xfId="4986"/>
    <cellStyle name="?????? (000) 5" xfId="4314"/>
    <cellStyle name="?????? [0.0]" xfId="767"/>
    <cellStyle name="?????? [0.0] 2" xfId="3264"/>
    <cellStyle name="?????? [0]_1 ??" xfId="762"/>
    <cellStyle name="?????? 2" xfId="2959"/>
    <cellStyle name="?????? 2 2" xfId="3631"/>
    <cellStyle name="?????? 2 2 2" xfId="5275"/>
    <cellStyle name="?????? 2 3" xfId="4775"/>
    <cellStyle name="?????? 3" xfId="2933"/>
    <cellStyle name="?????? 3 2" xfId="3605"/>
    <cellStyle name="?????? 3 2 2" xfId="5249"/>
    <cellStyle name="?????? 3 3" xfId="4749"/>
    <cellStyle name="?????? 4" xfId="3250"/>
    <cellStyle name="?????? 4 2" xfId="4972"/>
    <cellStyle name="?????? 5" xfId="3266"/>
    <cellStyle name="?????? 5 2" xfId="3900"/>
    <cellStyle name="?????? 5 2 2" xfId="5483"/>
    <cellStyle name="?????? 5 3" xfId="4987"/>
    <cellStyle name="?????? 6" xfId="3520"/>
    <cellStyle name="?????? 6 2" xfId="5167"/>
    <cellStyle name="?????? 7" xfId="4636"/>
    <cellStyle name="?????? 8" xfId="4637"/>
    <cellStyle name="???????" xfId="786"/>
    <cellStyle name="??????? 2" xfId="2964"/>
    <cellStyle name="??????? 2 2" xfId="3636"/>
    <cellStyle name="??????? 2 2 2" xfId="5280"/>
    <cellStyle name="??????? 2 3" xfId="4780"/>
    <cellStyle name="??????? 3" xfId="2979"/>
    <cellStyle name="??????? 3 2" xfId="3651"/>
    <cellStyle name="??????? 3 2 2" xfId="5295"/>
    <cellStyle name="??????? 3 3" xfId="4795"/>
    <cellStyle name="??????? 4" xfId="3253"/>
    <cellStyle name="??????? 4 2" xfId="3889"/>
    <cellStyle name="??????? 4 2 2" xfId="5472"/>
    <cellStyle name="??????? 4 3" xfId="4975"/>
    <cellStyle name="??????? 5" xfId="3263"/>
    <cellStyle name="??????? 5 2" xfId="3898"/>
    <cellStyle name="??????? 5 2 2" xfId="5481"/>
    <cellStyle name="??????? 5 3" xfId="4985"/>
    <cellStyle name="??????? 6" xfId="3522"/>
    <cellStyle name="??????? 6 2" xfId="5169"/>
    <cellStyle name="??????? 7" xfId="4633"/>
    <cellStyle name="????????" xfId="816"/>
    <cellStyle name="???????? (0)" xfId="742"/>
    <cellStyle name="???????????" xfId="709"/>
    <cellStyle name="???????_deftax" xfId="983"/>
    <cellStyle name="??????_ ??????? " xfId="1109"/>
    <cellStyle name="]_x000d__x000a_Zoomed=1_x000d__x000a_Row=0_x000d__x000a_Column=0_x000d__x000a_Height=0_x000d__x000a_Width=0_x000d__x000a_FontName=FoxFont_x000d__x000a_FontStyle=0_x000d__x000a_FontSize=9_x000d__x000a_PrtFontName=FoxPrin" xfId="925"/>
    <cellStyle name="]_x000d__x000a_Zoomed=1_x000d__x000a_Row=0_x000d__x000a_Column=0_x000d__x000a_Height=0_x000d__x000a_Width=0_x000d__x000a_FontName=FoxFont_x000d__x000a_FontStyle=0_x000d__x000a_FontSize=9_x000d__x000a_PrtFontName=FoxPrin 2" xfId="1054"/>
    <cellStyle name="]_x000d__x000a_Zoomed=1_x000d__x000a_Row=0_x000d__x000a_Column=0_x000d__x000a_Height=0_x000d__x000a_Width=0_x000d__x000a_FontName=FoxFont_x000d__x000a_FontStyle=0_x000d__x000a_FontSize=9_x000d__x000a_PrtFontName=FoxPrin 3" xfId="867"/>
    <cellStyle name="]_x000d__x000a_Zoomed=1_x000d__x000a_Row=0_x000d__x000a_Column=0_x000d__x000a_Height=0_x000d__x000a_Width=0_x000d__x000a_FontName=FoxFont_x000d__x000a_FontStyle=0_x000d__x000a_FontSize=9_x000d__x000a_PrtFontName=FoxPrin_1-3-6 модиф" xfId="994"/>
    <cellStyle name="_  СМЕТЫ 2003Г-3вар." xfId="639"/>
    <cellStyle name="_  СМЕТЫ 2003Г-4вар." xfId="1024"/>
    <cellStyle name="_1 КВ03_ПДС" xfId="1139"/>
    <cellStyle name="_1 кв-л" xfId="954"/>
    <cellStyle name="_102_4QP" xfId="1083"/>
    <cellStyle name="_13 01 2003 Форма 52 НОВАЯ рассылка 15-00 (14.01.03)" xfId="897"/>
    <cellStyle name="_2 кв 2003 НК вероятный_Консолидация" xfId="801"/>
    <cellStyle name="_2 кв 2003 НК вероятный_Российская часть1" xfId="722"/>
    <cellStyle name="_2 кв 2003 НК пессимист_Консолидация" xfId="1016"/>
    <cellStyle name="_2002 ЗАО Пермь прогноз" xfId="1130"/>
    <cellStyle name="_2002 Пермь Прогноз" xfId="945"/>
    <cellStyle name="_2003 07 29 Верхн бюдж формы (шаблон)" xfId="1074"/>
    <cellStyle name="_2003-возвратный план в НК_2512" xfId="889"/>
    <cellStyle name="_2004_030304_17-33_без сниж" xfId="739"/>
    <cellStyle name="_2005 06 15 Расчет цен Бургас Петротел Одесса" xfId="751"/>
    <cellStyle name="_2005 06 15 Расчет цен Бургас Петротел Одесса_bs" xfId="1000"/>
    <cellStyle name="_2005 06 15 Расчет цен Бургас Петротел Одесса_BS Q3 Plan" xfId="1114"/>
    <cellStyle name="_2005 06 15 Расчет цен Бургас Петротел Одесса_PL Q3 Plan fnl" xfId="929"/>
    <cellStyle name="_2005 06 15 Расчет цен Бургас Петротел Одесса_Sheet1" xfId="1059"/>
    <cellStyle name="_2005 06 15 Расчет цен Бургас Петротел Одесса_Sheet1_1" xfId="872"/>
    <cellStyle name="_2005 06 15 Расчет цен Бургас Петротел Одесса_Sheet2" xfId="1029"/>
    <cellStyle name="_2005 06 15 Расчет цен Бургас Петротел Одесса_Sheet2_1" xfId="1144"/>
    <cellStyle name="_2005 06 15 Расчет цен Бургас Петротел Одесса_Sheet3" xfId="959"/>
    <cellStyle name="_2005 06 15 Расчет цен Бургас Петротел Одесса_Ам-ция, налоги пост" xfId="1088"/>
    <cellStyle name="_2005 06 15 Расчет цен Бургас Петротел Одесса_Июл_Дох" xfId="902"/>
    <cellStyle name="_2005 06 15 Расчет цен Бургас Петротел Одесса_Коммерч перем" xfId="616"/>
    <cellStyle name="_2005 06 15 Расчет цен Бургас Петротел Одесса_Коммерч пост" xfId="822"/>
    <cellStyle name="_2005 06 15 Расчет цен Бургас Петротел Одесса_Отчет" xfId="807"/>
    <cellStyle name="_2005 06 15 Расчет цен Бургас Петротел Одесса_Распред.  расх. по напр. деят." xfId="821"/>
    <cellStyle name="_2005 06 15 Расчет цен Бургас Петротел Одесса_Распред. трансп.,аморт.,налогов" xfId="1020"/>
    <cellStyle name="_2005 06 15 Расчет цен Бургас Петротел Одесса_Сент_Дох" xfId="1134"/>
    <cellStyle name="_2005 06 15 Расчет цен Бургас Петротел Одесса_Трансп. перем" xfId="949"/>
    <cellStyle name="_2005 08 09  Сверка с пересчетом" xfId="1078"/>
    <cellStyle name="_2005 11 07 Рабочие таблицы (Бухтоярова Т Я )" xfId="893"/>
    <cellStyle name="_2005 11 07 Рабочие таблицы (Бухтоярова Т Я )_bs" xfId="660"/>
    <cellStyle name="_2005 11 07 Рабочие таблицы (Бухтоярова Т Я )_BS Q3 Plan" xfId="668"/>
    <cellStyle name="_2005 11 07 Рабочие таблицы (Бухтоярова Т Я )_PL Q3 Plan fnl" xfId="691"/>
    <cellStyle name="_2005 11 07 Рабочие таблицы (Бухтоярова Т Я )_Sheet1" xfId="792"/>
    <cellStyle name="_2005 11 07 Рабочие таблицы (Бухтоярова Т Я )_Sheet1_1" xfId="978"/>
    <cellStyle name="_2005 11 07 Рабочие таблицы (Бухтоярова Т Я )_Sheet2" xfId="982"/>
    <cellStyle name="_2005 11 07 Рабочие таблицы (Бухтоярова Т Я )_Sheet2_1" xfId="1107"/>
    <cellStyle name="_2005 11 07 Рабочие таблицы (Бухтоярова Т Я )_Sheet3" xfId="922"/>
    <cellStyle name="_2005 11 07 Рабочие таблицы (Бухтоярова Т Я )_Ам-ция, налоги пост" xfId="1050"/>
    <cellStyle name="_2005 11 07 Рабочие таблицы (Бухтоярова Т Я )_Июл_Дох" xfId="865"/>
    <cellStyle name="_2005 11 07 Рабочие таблицы (Бухтоярова Т Я )_Коммерч перем" xfId="718"/>
    <cellStyle name="_2005 11 07 Рабочие таблицы (Бухтоярова Т Я )_Коммерч пост" xfId="732"/>
    <cellStyle name="_2005 11 07 Рабочие таблицы (Бухтоярова Т Я )_Отчет" xfId="772"/>
    <cellStyle name="_2005 11 07 Рабочие таблицы (Бухтоярова Т Я )_Распред.  расх. по напр. деят." xfId="1007"/>
    <cellStyle name="_2005 11 07 Рабочие таблицы (Бухтоярова Т Я )_Распред. трансп.,аморт.,налогов" xfId="1121"/>
    <cellStyle name="_2005 11 07 Рабочие таблицы (Бухтоярова Т Я )_Сент_Дох" xfId="936"/>
    <cellStyle name="_2005 11 07 Рабочие таблицы (Бухтоярова Т Я )_Трансп. перем" xfId="1066"/>
    <cellStyle name="_2006 ЦРН" xfId="879"/>
    <cellStyle name="_21 НГДО-1" xfId="817"/>
    <cellStyle name="_21С-2003г" xfId="753"/>
    <cellStyle name="_21С-2003г_1. Балканское МРО_KPI_2010_011009_final" xfId="705"/>
    <cellStyle name="_21С-2003г_12-2005 - смета заруб.НПЗ" xfId="1049"/>
    <cellStyle name="_21С-2003г_1-3-6 модиф" xfId="864"/>
    <cellStyle name="_21С-2003г_2003 07 29 Верхн бюдж формы (шаблон)" xfId="862"/>
    <cellStyle name="_21С-2003г_2004_030304_17-33_без сниж" xfId="773"/>
    <cellStyle name="_21С-2003г_2005 07 08 Беларусь Crude recap" xfId="979"/>
    <cellStyle name="_21С-2003г_2005 07 25 Беларусь 311, Prodrecap, PL" xfId="789"/>
    <cellStyle name="_21С-2003г_2005 08 02 Q2 ONPZ" xfId="861"/>
    <cellStyle name="_21С-2003г_2005 08 02 ЦРН ЗНПЗ факт 2 кв.2005" xfId="678"/>
    <cellStyle name="_21С-2003г_2005 08 04 Q2 Petrotel маржа" xfId="991"/>
    <cellStyle name="_21С-2003г_2005 08 04 Беларусь 311, Prodrecap, PL, CR" xfId="813"/>
    <cellStyle name="_21С-2003г_2005 08 06 Q2 Burgas" xfId="796"/>
    <cellStyle name="_21С-2003г_2005 10 27 Q3 2005 Лукойл Беларусь" xfId="858"/>
    <cellStyle name="_21С-2003г_2005 10 27 Q3 ОНПЗ" xfId="794"/>
    <cellStyle name="_21С-2003г_2005 10 31 Q3 Burgas" xfId="848"/>
    <cellStyle name="_21С-2003г_2005 10 31 Q3 Petrotel" xfId="651"/>
    <cellStyle name="_21С-2003г_2006 01 23 Форматы месячной отчетности LITASCO" xfId="657"/>
    <cellStyle name="_21С-2003г_2006 ЦРН" xfId="833"/>
    <cellStyle name="_21С-2003г_21 НГДО-3кв (принято)" xfId="636"/>
    <cellStyle name="_21С-2003г_5 Формы документов по Врем.рег" xfId="780"/>
    <cellStyle name="_21С-2003г_51" xfId="721"/>
    <cellStyle name="_21С-2003г_51к" xfId="664"/>
    <cellStyle name="_21С-2003г_AZB_KPI_2009-2010_290909" xfId="711"/>
    <cellStyle name="_21С-2003г_BMRO_KPI_2009-2010_290909" xfId="745"/>
    <cellStyle name="_21С-2003г_Book11" xfId="760"/>
    <cellStyle name="_21С-2003г_Budget_Form СВОД ВРЕМ РЕГЛ" xfId="687"/>
    <cellStyle name="_21С-2003г_Downstream-LNB-II 2003" xfId="740"/>
    <cellStyle name="_21С-2003г_GRG_KPI_2010_250909" xfId="1023"/>
    <cellStyle name="_21С-2003г_IIq-2006_смета и КП на подпись" xfId="1137"/>
    <cellStyle name="_21С-2003г_inwestycje - 08.2003 - plan" xfId="952"/>
    <cellStyle name="_21С-2003г_Leasing" xfId="1081"/>
    <cellStyle name="_21С-2003г_matrix" xfId="896"/>
    <cellStyle name="_21С-2003г_Q1 2005 LIT BLG" xfId="723"/>
    <cellStyle name="_21С-2003г_Q1 2005 LIT ROM" xfId="857"/>
    <cellStyle name="_21С-2003г_Q1 2005 LIT UKR" xfId="717"/>
    <cellStyle name="_21С-2003г_Q1 2005 Neftochim Burgas" xfId="1015"/>
    <cellStyle name="_21С-2003г_Q1 2005 ONPZ" xfId="1129"/>
    <cellStyle name="_21С-2003г_Q1 2005 Petrotel final" xfId="944"/>
    <cellStyle name="_21С-2003г_Q1 2005 Western Block" xfId="1073"/>
    <cellStyle name="_21С-2003г_Q1 ЦРН" xfId="888"/>
    <cellStyle name="_21С-2003г_Q2 ONPZ" xfId="754"/>
    <cellStyle name="_21С-2003г_Q2 ЦРН" xfId="650"/>
    <cellStyle name="_21С-2003г_Q3 ЦРН" xfId="856"/>
    <cellStyle name="_21С-2003г_SVOD_5F1QF (Инфа Петротел)" xfId="713"/>
    <cellStyle name="_21С-2003г_SVOD_5F2QP" xfId="782"/>
    <cellStyle name="_21С-2003г_SVOD_5F4QP_TEB_MAK" xfId="799"/>
    <cellStyle name="_21С-2003г_SVOD3F2QP2 (22_8)" xfId="729"/>
    <cellStyle name="_21С-2003г_TRK_KPI_2009-2010_300909" xfId="1013"/>
    <cellStyle name="_21С-2003г_USA_расходы_2009_2010_021009_форматир" xfId="1127"/>
    <cellStyle name="_21С-2003г_Western block YTD 02 2005" xfId="942"/>
    <cellStyle name="_21С-2003г_Админ_расходы_2009-2010" xfId="1072"/>
    <cellStyle name="_21С-2003г_Анализ_затрат_всего_3кв" xfId="885"/>
    <cellStyle name="_21С-2003г_Балканское МРО_KPI_2009-2010_formated" xfId="695"/>
    <cellStyle name="_21С-2003г_Белоруссия_KPI_2009-2010_300909" xfId="700"/>
    <cellStyle name="_21С-2003г_Битран 3 кв" xfId="674"/>
    <cellStyle name="_21С-2003г_БК НГДО v3.49.5_ГОД(ТЕСТ_СТАТ)" xfId="652"/>
    <cellStyle name="_21С-2003г_Болгария+Босния_KPI_2010_300909" xfId="647"/>
    <cellStyle name="_21С-2003г_Бункер_расходы_2009_2010_091009" xfId="670"/>
    <cellStyle name="_21С-2003г_Бургас - формы к защите 3 кв (14.05.05)" xfId="1044"/>
    <cellStyle name="_21С-2003г_Бургас_Формы_к_защите_3Q_2006" xfId="1158"/>
    <cellStyle name="_21С-2003г_внер-18.(возвр)" xfId="973"/>
    <cellStyle name="_21С-2003г_Вспомогательные 2002" xfId="1102"/>
    <cellStyle name="_21С-2003г_Год 2005 - КП и смета заруб.НПЗ возврат.план (25.04.05)" xfId="917"/>
    <cellStyle name="_21С-2003г_ДлябюджетаНМн04-061" xfId="842"/>
    <cellStyle name="_21С-2003г_ДП" xfId="769"/>
    <cellStyle name="_21С-2003г_Инвестформы" xfId="990"/>
    <cellStyle name="_21С-2003г_ИТО_разработка проекта на 2011г" xfId="1155"/>
    <cellStyle name="_21С-2003г_Книга1" xfId="970"/>
    <cellStyle name="_21С-2003г_Книга1 2" xfId="1099"/>
    <cellStyle name="_21С-2003г_Книга2" xfId="913"/>
    <cellStyle name="_21С-2003г_Книга2_CF_2008" xfId="1040"/>
    <cellStyle name="_21С-2003г_Книга2_IVквНВгод03" xfId="839"/>
    <cellStyle name="_21С-2003г_Книга2_Лист2" xfId="818"/>
    <cellStyle name="_21С-2003г_Книга2_Подпись" xfId="635"/>
    <cellStyle name="_21С-2003г_Книга2_СВОД по энергетике РНПЗ 3кв2008" xfId="996"/>
    <cellStyle name="_21С-2003г_Книга2_Факторный анализ 4 кв." xfId="1111"/>
    <cellStyle name="_21С-2003г_Книга2_ЧП-EBITDA" xfId="927"/>
    <cellStyle name="_21С-2003г_Книга3" xfId="1056"/>
    <cellStyle name="_21С-2003г_Комм и управл" xfId="869"/>
    <cellStyle name="_21С-2003г_Комм и управл1" xfId="1026"/>
    <cellStyle name="_21С-2003г_Корректировка плана 2006г. 08.09.06г-форматирование." xfId="1141"/>
    <cellStyle name="_21С-2003г_КП НПЗ на рассылку (Маше) 25.10.05" xfId="956"/>
    <cellStyle name="_21С-2003г_Лист1" xfId="1085"/>
    <cellStyle name="_21С-2003г_Лист2" xfId="899"/>
    <cellStyle name="_21С-2003г_Литаско_расходы_2009_2010_обновление данных" xfId="806"/>
    <cellStyle name="_21С-2003г_Маржа переработки ЗНПЗ 2 кв.2005" xfId="1017"/>
    <cellStyle name="_21С-2003г_МСБ" xfId="1131"/>
    <cellStyle name="_21С-2003г_МСБ(пр)" xfId="946"/>
    <cellStyle name="_21С-2003г_новая форма 14- 2003г" xfId="1075"/>
    <cellStyle name="_21С-2003г_новая форма 21-НГДО" xfId="890"/>
    <cellStyle name="_21С-2003г_новая форма по НГДО" xfId="1033"/>
    <cellStyle name="_21С-2003г_НПО-ш" xfId="1148"/>
    <cellStyle name="_21С-2003г_ОР комиссия_2007г_290906" xfId="963"/>
    <cellStyle name="_21С-2003г_Отчет" xfId="1092"/>
    <cellStyle name="_21С-2003г_Пакет РФ_опт3_низ сс_26авг03 (1)" xfId="906"/>
    <cellStyle name="_21С-2003г_ПДДС  форма НК (20)_23май03" xfId="819"/>
    <cellStyle name="_21С-2003г_ПДДС  форма НК (20)_26май03" xfId="694"/>
    <cellStyle name="_21С-2003г_ПДДС  форма НК (22)_23май03" xfId="1002"/>
    <cellStyle name="_21С-2003г_ПДДС  форма НК (22)_26май03" xfId="1116"/>
    <cellStyle name="_21С-2003г_ПДиР" xfId="931"/>
    <cellStyle name="_21С-2003г_ПЕРЕСЧЕТ ЦР по 4 кв 04г v.19" xfId="1061"/>
    <cellStyle name="_21С-2003г_План  ФАКТ Газ 2002г." xfId="874"/>
    <cellStyle name="_21С-2003г_План Январь Утвер.предв." xfId="1031"/>
    <cellStyle name="_21С-2003г_План-факт_0207F" xfId="1146"/>
    <cellStyle name="_21С-2003г_Планы затрат 07 07 2003 17-15" xfId="961"/>
    <cellStyle name="_21С-2003г_Предварительный РНПЗ 11.05.05" xfId="1090"/>
    <cellStyle name="_21С-2003г_приб-уб(51к)" xfId="904"/>
    <cellStyle name="_21С-2003г_Приложение - формы БК ЛУК" xfId="825"/>
    <cellStyle name="_21С-2003г_Расходы ЗРСО_2010EXP-2011_инфляция ЕСУ" xfId="1022"/>
    <cellStyle name="_21С-2003г_Расчет рыночной цены Петротел 2 кв 2005" xfId="1136"/>
    <cellStyle name="_21С-2003г_Расчет ЦО заруб.НПЗ 2006 на произв.затраты" xfId="951"/>
    <cellStyle name="_21С-2003г_Реал_нп_ экспорт 1 кв 05 +расчет EBITDA" xfId="1080"/>
    <cellStyle name="_21С-2003г_Ритэк-2003" xfId="895"/>
    <cellStyle name="_21С-2003г_СВОД по энергетике РНПЗ 3кв2008" xfId="1034"/>
    <cellStyle name="_21С-2003г_СВОД ЦО_1 кв.2008_для подписания и рассылки" xfId="1149"/>
    <cellStyle name="_21С-2003г_СВОД ЦО_2010_для подписания и рассылки" xfId="964"/>
    <cellStyle name="_21С-2003г_СВОД ЦО_4 кв.2008_для рассылки" xfId="1093"/>
    <cellStyle name="_21С-2003г_Свод_ЦО_2007-2008_(25.09.06)" xfId="907"/>
    <cellStyle name="_21С-2003г_Сводная модель Прочие" xfId="814"/>
    <cellStyle name="_21С-2003г_Смета коммерческих и управл.на 2003 г" xfId="649"/>
    <cellStyle name="_21С-2003г_Средиземноморское МРО_KPI_2009-2010_300909" xfId="255"/>
    <cellStyle name="_21С-2003г_структура цены" xfId="642"/>
    <cellStyle name="_21С-2003г_Ф 51" xfId="1035"/>
    <cellStyle name="_21С-2003г_Ф 53" xfId="1150"/>
    <cellStyle name="_21С-2003г_Факанализ свод  16.02.051" xfId="965"/>
    <cellStyle name="_21С-2003г_ФакторАнализСвод_0207F" xfId="1094"/>
    <cellStyle name="_21С-2003г_Факторный анализ 4 кв." xfId="908"/>
    <cellStyle name="_21С-2003г_факторный анализ КП рНПЗ" xfId="785"/>
    <cellStyle name="_21С-2003г_ФинНМн04-06" xfId="701"/>
    <cellStyle name="_21С-2003г_ФинянварьНМн04-06" xfId="284"/>
    <cellStyle name="_21С-2003г_форма 14- 2003г (после СД)." xfId="781"/>
    <cellStyle name="_21С-2003г_форма 14- 2003г 1." xfId="757"/>
    <cellStyle name="_21С-2003г_Форма 21.1" xfId="641"/>
    <cellStyle name="_21С-2003г_форма 21-НГДО 2003г" xfId="759"/>
    <cellStyle name="_21С-2003г_Форма 53 (июнь 2003)" xfId="771"/>
    <cellStyle name="_21С-2003г_Форма_311_нефть_II_кв" xfId="731"/>
    <cellStyle name="_21С-2003г_Форматы для расчет ЦРН доп формы 10 12 2007" xfId="710"/>
    <cellStyle name="_21С-2003г_Форматы ЛИТАСКО" xfId="646"/>
    <cellStyle name="_21С-2003г_Форматы ЛИТАСКО-террит" xfId="829"/>
    <cellStyle name="_21С-2003г_Формуляр" xfId="682"/>
    <cellStyle name="_21С-2003г_Формы ГПЗ 3кв" xfId="787"/>
    <cellStyle name="_21С-2003г_Формы для БК" xfId="1012"/>
    <cellStyle name="_21С-2003г_формы по добыче и газопереработке1" xfId="1126"/>
    <cellStyle name="_21С-2003г_формы по добыче и газопереработке1_Downstream-LNB-II 2003" xfId="941"/>
    <cellStyle name="_21С-2003г_формы по добыче и газопереработке1_inwestycje - 08.2003 - plan" xfId="1071"/>
    <cellStyle name="_21С-2003г_формы по добыче и газопереработке1_Leasing" xfId="884"/>
    <cellStyle name="_21С-2003г_формы по добыче и газопереработке1_Инвестформы" xfId="693"/>
    <cellStyle name="_21С-2003г_формы по добыче и газопереработке1_НПО-ш" xfId="624"/>
    <cellStyle name="_21С-2003г_Формы_2004-2006_060803" xfId="803"/>
    <cellStyle name="_21С-2003г_ФормыАГДдлябюджетIIIкв03гскорр" xfId="779"/>
    <cellStyle name="_21С-2003г_ФормыСметы" xfId="824"/>
    <cellStyle name="_21С-2003г_ЦЕ МРО_KPI_2009-2010_011009_18-20" xfId="820"/>
    <cellStyle name="_21С-2003г_Целевые ориентиры_сравнение" xfId="633"/>
    <cellStyle name="_21С-2003г_ЦО заруб.НПЗ (рассылка)" xfId="666"/>
    <cellStyle name="_21С-2003г_ЦРН 102 (2006 ПЛАН возв)_21.11" xfId="749"/>
    <cellStyle name="_21С-2003г_ЦРН Переработка ЗНПЗ факт 4 кв.2004" xfId="671"/>
    <cellStyle name="_21С-2003г_ЦРН-I квартал план" xfId="797"/>
    <cellStyle name="_21С-2003г_ЦРН-IV план" xfId="735"/>
    <cellStyle name="_21С-2003г_Черноморское МРО_KPI_2009-2010 (2)" xfId="241"/>
    <cellStyle name="_21С-2003г_Черноморское МРО_KPI_2009-2010_011109_final" xfId="712"/>
    <cellStyle name="_21С-2003г_Черноморское МРО_KPI_2009-2010_300909" xfId="654"/>
    <cellStyle name="_21С-2003г_ЧП-EBITDA" xfId="775"/>
    <cellStyle name="_21С-2003г_Эк формы 3 квартал на 28" xfId="653"/>
    <cellStyle name="_21С-уточ" xfId="730"/>
    <cellStyle name="_21С-уточ_2 кв 2003 НК вероятный_Консолидация" xfId="667"/>
    <cellStyle name="_21С-уточ_2 кв 2003 НК вероятный_Российская часть1" xfId="812"/>
    <cellStyle name="_21С-уточ_2 кв 2003 НК пессимист_Консолидация" xfId="809"/>
    <cellStyle name="_21С-уточ_2002 ЗАО Пермь прогноз" xfId="766"/>
    <cellStyle name="_21С-уточ_2003 2 кв  Хазар" xfId="763"/>
    <cellStyle name="_21С-уточ_2003-возвратный план в НК_2512" xfId="714"/>
    <cellStyle name="_21С-уточ_21 НГДО-1" xfId="610"/>
    <cellStyle name="_21С-уточ_21 НГДО-1.(изм.Коми)" xfId="999"/>
    <cellStyle name="_21С-уточ_21 НГДО-3кв (принято)" xfId="1113"/>
    <cellStyle name="_21С-уточ_21 С для Оверсиза_240703" xfId="928"/>
    <cellStyle name="_21С-уточ_2кв_18ф_28.02.03" xfId="1058"/>
    <cellStyle name="_21С-уточ_5 Формы документов по Врем.рег" xfId="871"/>
    <cellStyle name="_21С-уточ_Book11" xfId="1028"/>
    <cellStyle name="_21С-уточ_BUDGET_ 2003_3кв_070703" xfId="1143"/>
    <cellStyle name="_21С-уточ_Downstream-LNB-II 2003" xfId="958"/>
    <cellStyle name="_21С-уточ_IIквАГДгод03" xfId="1087"/>
    <cellStyle name="_21С-уточ_IIквНВЭконпл02К" xfId="901"/>
    <cellStyle name="_21С-уточ_IVквАГДгод03" xfId="274"/>
    <cellStyle name="_21С-уточ_IVквНВгод03" xfId="648"/>
    <cellStyle name="_21С-уточ_inwestycje - 08.2003 - plan" xfId="811"/>
    <cellStyle name="_21С-уточ_Leasing" xfId="1019"/>
    <cellStyle name="_21С-уточ_LUKOIL forms 2003 LOHL consolidated v5 16 oct 2002" xfId="1133"/>
    <cellStyle name="_21С-уточ_АГДгод03" xfId="948"/>
    <cellStyle name="_21С-уточ_АГДгод03_21 НГДО-3кв (принято)" xfId="1077"/>
    <cellStyle name="_21С-уточ_Балансы газа" xfId="892"/>
    <cellStyle name="_21С-уточ_Битран 3 кв" xfId="684"/>
    <cellStyle name="_21С-уточ_Битран2003-после рассмотрения" xfId="733"/>
    <cellStyle name="_21С-уточ_Бюд на янв" xfId="665"/>
    <cellStyle name="_21С-уточ_Бюд.2002г энон.план(ожид)" xfId="747"/>
    <cellStyle name="_21С-уточ_Бюд.2003г энон.план." xfId="741"/>
    <cellStyle name="_21С-уточ_Бюд.2003г энон.план.(инвест.3925,2)" xfId="706"/>
    <cellStyle name="_21С-уточ_Бюд.ПНГП на I кв.2003.(для фин)" xfId="761"/>
    <cellStyle name="_21С-уточ_БЮДЖЕТ на ноябрь" xfId="750"/>
    <cellStyle name="_21С-уточ_БЮДЖЕТ-ЗС-2003год-44680Лена" xfId="720"/>
    <cellStyle name="_21С-уточ_БюдЗС-2002год-4кв" xfId="738"/>
    <cellStyle name="_21С-уточ_временно" xfId="659"/>
    <cellStyle name="_21С-уточ_ЗАО_20_АЛД_3июн03" xfId="838"/>
    <cellStyle name="_21С-уточ_Защита  III  квартала (таблицы)" xfId="615"/>
    <cellStyle name="_21С-уточ_Инвестформы" xfId="777"/>
    <cellStyle name="_21С-уточ_Источники-2002(1кв)" xfId="815"/>
    <cellStyle name="_21С-уточ_Источники-2002(1кв)_Downstream-LNB-II 2003" xfId="703"/>
    <cellStyle name="_21С-уточ_Источники-2002(1кв)_inwestycje - 08.2003 - plan" xfId="1008"/>
    <cellStyle name="_21С-уточ_Источники-2002(1кв)_Leasing" xfId="1122"/>
    <cellStyle name="_21С-уточ_Источники-2002(1кв)_Инвестформы" xfId="937"/>
    <cellStyle name="_21С-уточ_Источники-2002(1кв)_НПО-ш" xfId="1067"/>
    <cellStyle name="_21С-уточ_Итоги 2002г-(ожид.) 30.01.03г." xfId="880"/>
    <cellStyle name="_21С-уточ_Книга1" xfId="685"/>
    <cellStyle name="_21С-уточ_Книга2" xfId="755"/>
    <cellStyle name="_21С-уточ_Книга2_2004_030304_17-33_без сниж" xfId="837"/>
    <cellStyle name="_21С-уточ_Книга2_Коэффицинты в новую форму" xfId="264"/>
    <cellStyle name="_21С-уточ_Книга23" xfId="795"/>
    <cellStyle name="_21С-уточ_Книга3" xfId="662"/>
    <cellStyle name="_21С-уточ_Комм и управл1" xfId="673"/>
    <cellStyle name="_21С-уточ_коммерч" xfId="756"/>
    <cellStyle name="_21С-уточ_Контр и контролир показатели 1кв 2004" xfId="609"/>
    <cellStyle name="_21С-уточ_ЛУКОЙЛ_Бюджет-2003_3008" xfId="1047"/>
    <cellStyle name="_21С-уточ_НВгод03" xfId="1160"/>
    <cellStyle name="_21С-уточ_НВгод03_21 НГДО-3кв (принято)" xfId="976"/>
    <cellStyle name="_21С-уточ_НВгод03_структура цены" xfId="1105"/>
    <cellStyle name="_21С-уточ_НГДО-2002-2кв 1" xfId="920"/>
    <cellStyle name="_21С-уточ_НГДО-2002-2кв 1кристина" xfId="847"/>
    <cellStyle name="_21С-уточ_НГДО-2002-2кв 1кристина_Downstream-LNB-II 2003" xfId="644"/>
    <cellStyle name="_21С-уточ_НГДО-2002-2кв 1кристина_inwestycje - 08.2003 - plan" xfId="655"/>
    <cellStyle name="_21С-уточ_НГДО-2002-2кв 1кристина_Leasing" xfId="752"/>
    <cellStyle name="_21С-уточ_НГДО-2002-2кв 1кристина_Инвестформы" xfId="765"/>
    <cellStyle name="_21С-уточ_НГДО-2002-2кв 1кристина_НПО-ш" xfId="724"/>
    <cellStyle name="_21С-уточ_НГДО-2002-2кв-11" xfId="675"/>
    <cellStyle name="_21С-уточ_НГДО-2002-2кв2" xfId="676"/>
    <cellStyle name="_21С-уточ_НГДО-2002-2кв2_Downstream-LNB-II 2003" xfId="855"/>
    <cellStyle name="_21С-уточ_НГДО-2002-2кв2_inwestycje - 08.2003 - plan" xfId="697"/>
    <cellStyle name="_21С-уточ_НГДО-2002-2кв2_Leasing" xfId="768"/>
    <cellStyle name="_21С-уточ_НГДО-2002-2кв2_Инвестформы" xfId="661"/>
    <cellStyle name="_21С-уточ_НГДО-2002-2кв2_НПО-ш" xfId="987"/>
    <cellStyle name="_21С-уточ_НГДО-2002-3кв" xfId="683"/>
    <cellStyle name="_21С-уточ_НГДО-2002-3кв(нов)-4" xfId="679"/>
    <cellStyle name="_21С-уточ_НГДО-2002-3кв(нов)-4_Downstream-LNB-II 2003" xfId="638"/>
    <cellStyle name="_21С-уточ_НГДО-2002-3кв(нов)-4_inwestycje - 08.2003 - plan" xfId="715"/>
    <cellStyle name="_21С-уточ_НГДО-2002-3кв(нов)-4_Leasing" xfId="791"/>
    <cellStyle name="_21С-уточ_НГДО-2002-3кв(нов)-4_Инвестформы" xfId="645"/>
    <cellStyle name="_21С-уточ_НГДО-2002-3кв(нов)-4_НПО-ш" xfId="266"/>
    <cellStyle name="_21С-уточ_НГДО-2002-3кв(нов)-8" xfId="774"/>
    <cellStyle name="_21С-уточ_НГДО-2002-4кв" xfId="830"/>
    <cellStyle name="_21С-уточ_НГДО-2002-расчет2002-СнижДобычи" xfId="726"/>
    <cellStyle name="_21С-уточ_НГДО-Анашкин2" xfId="793"/>
    <cellStyle name="_21С-уточ_новая форма 14- 2003г" xfId="826"/>
    <cellStyle name="_21С-уточ_новая форма 21 С- 2003г" xfId="800"/>
    <cellStyle name="_21С-уточ_новая форма 21-НГДО" xfId="886"/>
    <cellStyle name="_21С-уточ_новая форма по НГДО" xfId="860"/>
    <cellStyle name="_21С-уточ_НПО-ш" xfId="863"/>
    <cellStyle name="_21С-уточ_Ожид 1кв2003_фЛУК_ЛОХЛв1_14мар031" xfId="1048"/>
    <cellStyle name="_21С-уточ_Пермнефть2003 -1 квартал" xfId="850"/>
    <cellStyle name="_21С-уточ_Пермнефть2003 после рассмотрения" xfId="1004"/>
    <cellStyle name="_21С-уточ_Планы затрат 07 07 2003 17-15" xfId="1118"/>
    <cellStyle name="_21С-уточ_пЛУК_ЛОХЛк2к03_НИВв1_280403" xfId="933"/>
    <cellStyle name="_21С-уточ_По кварталам приб" xfId="1063"/>
    <cellStyle name="_21С-уточ_По кварталам приб (прил21-3кварт)" xfId="876"/>
    <cellStyle name="_21С-уточ_показатели 1полугод_Кристине" xfId="686"/>
    <cellStyle name="_21С-уточ_ПредложенияЗСна2003год" xfId="1003"/>
    <cellStyle name="_21С-уточ_ПРОГНОЗ 2002-2005г(Люба)" xfId="1117"/>
    <cellStyle name="_21С-уточ_прогноз 2005(21)-допГаз" xfId="932"/>
    <cellStyle name="_21С-уточ_ПРОГНОЗдо2006г(апр2003г)" xfId="1062"/>
    <cellStyle name="_21С-уточ_ПроектЗС-2003г(дляЗС)18.10.2002г" xfId="875"/>
    <cellStyle name="_21С-уточ_Расшифровки статей себестоимости" xfId="637"/>
    <cellStyle name="_21С-уточ_РИТЭК-2003-нов" xfId="1010"/>
    <cellStyle name="_21С-уточ_СВОД-2002-07.12.2001г" xfId="1124"/>
    <cellStyle name="_21С-уточ_себ по Регламенту" xfId="939"/>
    <cellStyle name="_21С-уточ_Сентябрь-Люба" xfId="1069"/>
    <cellStyle name="_21С-уточ_смета дох и расходов" xfId="882"/>
    <cellStyle name="_21С-уточ_смета дох и расходов-янв" xfId="727"/>
    <cellStyle name="_21С-уточ_структура цены" xfId="1005"/>
    <cellStyle name="_21С-уточ_ТЭП 2002" xfId="1119"/>
    <cellStyle name="_21С-уточ_управл" xfId="934"/>
    <cellStyle name="_21С-уточ_Ф 51" xfId="1064"/>
    <cellStyle name="_21С-уточ_Ф 51 (по регламенту)" xfId="877"/>
    <cellStyle name="_21С-уточ_Ф 511" xfId="728"/>
    <cellStyle name="_21С-уточ_ф.18" xfId="992"/>
    <cellStyle name="_21С-уточ_ф.51" xfId="1108"/>
    <cellStyle name="_21С-уточ_ф.51 ноябрь 2002 г." xfId="923"/>
    <cellStyle name="_21С-уточ_ф.51 ноябрь 2002 г._21 НГДО-3кв (принято)" xfId="1052"/>
    <cellStyle name="_21С-уточ_ф.51 ноябрь 2002 г._структура цены" xfId="866"/>
    <cellStyle name="_21С-уточ_Ф_14-_2003_Л" xfId="1036"/>
    <cellStyle name="_21С-уточ_Ф_18_2003_Л" xfId="1151"/>
    <cellStyle name="_21С-уточ_Ф_20-_2003_Л" xfId="966"/>
    <cellStyle name="_21С-уточ_Ф_21 НГДО 2003_Л" xfId="1095"/>
    <cellStyle name="_21С-уточ_Ф_21 С_ 2003_Л" xfId="909"/>
    <cellStyle name="_21С-уточ_Ф_31_2003_Л" xfId="831"/>
    <cellStyle name="_21С-уточ_Ф21К1_фЛУК_ЛОХЛк1-2к03_АЛД_02июнь03_1550" xfId="1046"/>
    <cellStyle name="_21С-уточ_Ф21К1К251-53_пЛУК_ЛОХЛк1к03_ННВв1_ЛУКОЙЛ_22111" xfId="1159"/>
    <cellStyle name="_21С-уточ_форма 14- 2003г" xfId="975"/>
    <cellStyle name="_21С-уточ_форма 14- 2003г (после СД)." xfId="1104"/>
    <cellStyle name="_21С-уточ_Форма 14- для ГУКБЭПИ" xfId="919"/>
    <cellStyle name="_21С-уточ_форма 14,1- 2003г" xfId="844"/>
    <cellStyle name="_21С-уточ_форма 14." xfId="1043"/>
    <cellStyle name="_21С-уточ_форма 18- 2003г" xfId="1157"/>
    <cellStyle name="_21С-уточ_форма 20- 2003г" xfId="972"/>
    <cellStyle name="_21С-уточ_форма 21 С- 2003г" xfId="1101"/>
    <cellStyle name="_21С-уточ_форма 21 С- 2003г(после СД)" xfId="916"/>
    <cellStyle name="_21С-уточ_форма 21-НГДО 2003г" xfId="841"/>
    <cellStyle name="_21С-уточ_форма 21-НГДО 2003г-1" xfId="1039"/>
    <cellStyle name="_21С-уточ_форма 21-НГДО 2003г-мой1" xfId="1154"/>
    <cellStyle name="_21С-уточ_форма 21-НГДО от 28.11.02" xfId="969"/>
    <cellStyle name="_21С-уточ_форма 31- 2003г" xfId="1098"/>
    <cellStyle name="_21С-уточ_форма 51_Люба" xfId="912"/>
    <cellStyle name="_21С-уточ_ФОРМЫ ГУКБЭПИ-04.07.03" xfId="836"/>
    <cellStyle name="_21С-уточ_ФОРМЫ ГУКБЭПИ-10.07.03" xfId="640"/>
    <cellStyle name="_21С-уточ_Формы для БК" xfId="1009"/>
    <cellStyle name="_21С-уточ_Формы для Вик. Андр" xfId="1123"/>
    <cellStyle name="_21С-уточ_Формы для предприятий  2004-2006 г.г." xfId="938"/>
    <cellStyle name="_21С-уточ_Формы для РИТЭК 2004-2006г (раб.)" xfId="1068"/>
    <cellStyle name="_21С-уточ_ФОРМЫ_2003_ЗАО" xfId="881"/>
    <cellStyle name="_21С-уточ_ФОРМЫ2003годНГДО" xfId="707"/>
    <cellStyle name="_21С-уточ_ФОРМЫ2003годНК эконом8663" xfId="672"/>
    <cellStyle name="_21С-уточ_ФОРМЫ2003годНК эконом8663 ( 170)" xfId="810"/>
    <cellStyle name="_21С-уточПН" xfId="699"/>
    <cellStyle name="_21С-уточПН_21 НГДО-3кв (принято)" xfId="1011"/>
    <cellStyle name="_21С-уточПН_IIквАГДгод03" xfId="1125"/>
    <cellStyle name="_21С-уточПН_IVквАГДгод03" xfId="940"/>
    <cellStyle name="_21С-уточПН_IVквНВгод03" xfId="1070"/>
    <cellStyle name="_21С-уточПН_Книга1" xfId="883"/>
    <cellStyle name="_21С-уточПН_Контр и контролир показатели 1кв 2004" xfId="1032"/>
    <cellStyle name="_21С-уточПН_показатели 1полугод_Кристине" xfId="1147"/>
    <cellStyle name="_2кв_18ф_28.02.03" xfId="962"/>
    <cellStyle name="_3 КВ02_ПДС" xfId="1091"/>
    <cellStyle name="_4 КВ02_ПДС утвержденный" xfId="905"/>
    <cellStyle name="_4 квартал 2002 г  смета  и  прочие" xfId="688"/>
    <cellStyle name="_480,380,580 (1 кв )" xfId="690"/>
    <cellStyle name="_480,380,580 (1 кв ) 2" xfId="698"/>
    <cellStyle name="_5 Формы документов по Врем.рег" xfId="1006"/>
    <cellStyle name="_51" xfId="1120"/>
    <cellStyle name="_51_070803" xfId="935"/>
    <cellStyle name="_51_21 НГДО-3кв (принято)" xfId="1065"/>
    <cellStyle name="_51_структура цены" xfId="878"/>
    <cellStyle name="_51к" xfId="663"/>
    <cellStyle name="_51к_21 НГДО-3кв (принято)" xfId="702"/>
    <cellStyle name="_51к_структура цены" xfId="680"/>
    <cellStyle name="_Book11" xfId="984"/>
    <cellStyle name="_Budget_Form СВОД ВРЕМ РЕГЛ" xfId="1161"/>
    <cellStyle name="_Budget_Form СВОД ВРЕМ РЕГЛ_21 НГДО-3кв (принято)" xfId="977"/>
    <cellStyle name="_Budget_Form СВОД ВРЕМ РЕГЛ_изменения10" xfId="1106"/>
    <cellStyle name="_Budget_Form СВОД ВРЕМ РЕГЛ_структура цены" xfId="921"/>
    <cellStyle name="_BUDGET_ПН2002(2)" xfId="776"/>
    <cellStyle name="_BUDGET_ПН2002(2)_Downstream-LNB-II 2003" xfId="1162"/>
    <cellStyle name="_BUDGET_ПН2002(2)_inwestycje - 08.2003 - plan" xfId="1163"/>
    <cellStyle name="_BUDGET_ПН2002(2)_Leasing" xfId="1164"/>
    <cellStyle name="_BUDGET_ПН2002(2)_БЮДЖЕТ-ЗС-2003год-44680Лена" xfId="1165"/>
    <cellStyle name="_BUDGET_ПН2002(2)_Инвестформы" xfId="1166"/>
    <cellStyle name="_BUDGET_ПН2002(2)_новая форма по НГДО" xfId="1167"/>
    <cellStyle name="_BUDGET_ПН2002(2)_НПО-ш" xfId="1168"/>
    <cellStyle name="_BUDGET_ПН2002(2)_По кварталам приб" xfId="1169"/>
    <cellStyle name="_BUDGET_ПН2002(2)_По кварталам приб (прил21-3кварт)" xfId="1170"/>
    <cellStyle name="_BUDGET_ПН2002(2)_ПредложенияЗСна2003год" xfId="1171"/>
    <cellStyle name="_BUDGET_ПН2002(2)_ПроектЗС-2003г(дляЗС)18.10.2002г" xfId="1172"/>
    <cellStyle name="_BUDGET_ПН2002(2)_ф.51 ноябрь 2002 г." xfId="1173"/>
    <cellStyle name="_BUDGET_ПН2002(2)_форма 14- 2003г" xfId="1174"/>
    <cellStyle name="_BUDGET_ПН2002(2)_форма 14- 2003г (после СД)." xfId="1175"/>
    <cellStyle name="_BUDGET_ПН2002(2)_форма 14,1- 2003г" xfId="1176"/>
    <cellStyle name="_BUDGET_ПН2002(2)_форма 18- 2003г" xfId="1177"/>
    <cellStyle name="_BUDGET_ПН2002(2)_форма 20- 2003г" xfId="1178"/>
    <cellStyle name="_BUDGET_ПН2002(2)_форма 21 С- 2003г" xfId="1179"/>
    <cellStyle name="_BUDGET_ПН2002(2)_форма 21 С- 2003г(после СД)" xfId="1180"/>
    <cellStyle name="_BUDGET_ПН2002(2)_форма 21-НГДО 2003г" xfId="1181"/>
    <cellStyle name="_BUDGET_ПН2002(2)_форма 31- 2003г" xfId="1182"/>
    <cellStyle name="_IIквНВЭконпл02К" xfId="1183"/>
    <cellStyle name="_IVквАГДгод03" xfId="1184"/>
    <cellStyle name="_IVквНВгод03" xfId="1185"/>
    <cellStyle name="_IквАМнЭконпл02К" xfId="1186"/>
    <cellStyle name="_KP LITASCO 3Q 2004(шаблон)" xfId="1187"/>
    <cellStyle name="_LAM_4F1Q" xfId="1188"/>
    <cellStyle name="_LUKOIL forms 2003 LOHL consolidated v5 16 oct 2002" xfId="1189"/>
    <cellStyle name="_LUKOIL forms 2003 LOHL consolidated v5 16 oct 2002_21 НГДО-3кв (принято)" xfId="1190"/>
    <cellStyle name="_model_LAH_3Q-2004 (RP)" xfId="1191"/>
    <cellStyle name="_Q1 ЦРН" xfId="1192"/>
    <cellStyle name="_Q2 ЦРН" xfId="1193"/>
    <cellStyle name="_Q3 ЦРН" xfId="1194"/>
    <cellStyle name="_Q4 05 Western Block" xfId="1195"/>
    <cellStyle name="_Q4 ЦРН ЗНПЗ" xfId="1196"/>
    <cellStyle name="_Q4 ЦРН ЗНПЗ_bs" xfId="1197"/>
    <cellStyle name="_Q4 ЦРН ЗНПЗ_BS Q3 Plan" xfId="1198"/>
    <cellStyle name="_Q4 ЦРН ЗНПЗ_PL Q3 Plan fnl" xfId="1199"/>
    <cellStyle name="_Q4 ЦРН ЗНПЗ_Sheet1" xfId="1200"/>
    <cellStyle name="_Q4 ЦРН ЗНПЗ_Sheet1_1" xfId="1201"/>
    <cellStyle name="_Q4 ЦРН ЗНПЗ_Sheet2" xfId="1202"/>
    <cellStyle name="_Q4 ЦРН ЗНПЗ_Sheet2_1" xfId="1203"/>
    <cellStyle name="_Q4 ЦРН ЗНПЗ_Sheet3" xfId="1204"/>
    <cellStyle name="_Q4 ЦРН ЗНПЗ_Ам-ция, налоги пост" xfId="1205"/>
    <cellStyle name="_Q4 ЦРН ЗНПЗ_Июл_Дох" xfId="1206"/>
    <cellStyle name="_Q4 ЦРН ЗНПЗ_Коммерч перем" xfId="1207"/>
    <cellStyle name="_Q4 ЦРН ЗНПЗ_Коммерч пост" xfId="1208"/>
    <cellStyle name="_Q4 ЦРН ЗНПЗ_Отчет" xfId="1209"/>
    <cellStyle name="_Q4 ЦРН ЗНПЗ_Распред.  расх. по напр. деят." xfId="1210"/>
    <cellStyle name="_Q4 ЦРН ЗНПЗ_Распред. трансп.,аморт.,налогов" xfId="1211"/>
    <cellStyle name="_Q4 ЦРН ЗНПЗ_Сент_Дох" xfId="1212"/>
    <cellStyle name="_Q4 ЦРН ЗНПЗ_Трансп. перем" xfId="1213"/>
    <cellStyle name="_RP-2000" xfId="1214"/>
    <cellStyle name="_SIP-09-2001" xfId="1215"/>
    <cellStyle name="_SZNP - Eqiuty Roll" xfId="1216"/>
    <cellStyle name="_SZNP - rasshifrovki-002000-333" xfId="1217"/>
    <cellStyle name="_SZNP - TRS-092000" xfId="1218"/>
    <cellStyle name="_Versiy-5" xfId="1219"/>
    <cellStyle name="_АГДгод03" xfId="1220"/>
    <cellStyle name="_АГДгод03_21 НГДО-3кв (принято)" xfId="1221"/>
    <cellStyle name="_Аксаитовнефть ПДДС на 2003г." xfId="1222"/>
    <cellStyle name="_АрхГД_план(консолидир)_январь_261201" xfId="1223"/>
    <cellStyle name="_АрхГД_план_январь_261201" xfId="1224"/>
    <cellStyle name="_АстрМН_план_январь_251201" xfId="1225"/>
    <cellStyle name="_Битран 3 кв" xfId="1226"/>
    <cellStyle name="_Битран_план_январь_251201" xfId="1227"/>
    <cellStyle name="_Битран2003-после рассмотрения" xfId="1228"/>
    <cellStyle name="_БК НГДО v3.5.9 ГОД(ТЕСТ_СТАТ)" xfId="1229"/>
    <cellStyle name="_Бюд на янв" xfId="1230"/>
    <cellStyle name="_Бюд.2002г ЛУКОЙЛ-КомиЛена" xfId="1231"/>
    <cellStyle name="_Бюд.2002г ЛУКОЙЛ-КомиЛена_2003 07 29 Верхн бюдж формы (шаблон)" xfId="1232"/>
    <cellStyle name="_Бюд.2002г ЛУКОЙЛ-КомиЛена_2004_030304_17-33_без сниж" xfId="1233"/>
    <cellStyle name="_Бюд.2002г ЛУКОЙЛ-КомиЛена_21 НГДО-3кв (принято)" xfId="1234"/>
    <cellStyle name="_Бюд.2002г ЛУКОЙЛ-КомиЛена_5 Формы документов по Врем.рег" xfId="1235"/>
    <cellStyle name="_Бюд.2002г ЛУКОЙЛ-КомиЛена_Book11" xfId="1236"/>
    <cellStyle name="_Бюд.2002г ЛУКОЙЛ-КомиЛена_Битран 3 кв" xfId="1237"/>
    <cellStyle name="_Бюд.2002г ЛУКОЙЛ-КомиЛена_ДлябюджетаНМн04-061" xfId="1238"/>
    <cellStyle name="_Бюд.2002г ЛУКОЙЛ-КомиЛена_ЗАО_20_АЛД_3июн03" xfId="1239"/>
    <cellStyle name="_Бюд.2002г ЛУКОЙЛ-КомиЛена_Книга1" xfId="1240"/>
    <cellStyle name="_Бюд.2002г ЛУКОЙЛ-КомиЛена_Книга2" xfId="1241"/>
    <cellStyle name="_Бюд.2002г ЛУКОЙЛ-КомиЛена_Книга3" xfId="1242"/>
    <cellStyle name="_Бюд.2002г ЛУКОЙЛ-КомиЛена_Комм и управл" xfId="1243"/>
    <cellStyle name="_Бюд.2002г ЛУКОЙЛ-КомиЛена_Комм и управл1" xfId="1244"/>
    <cellStyle name="_Бюд.2002г ЛУКОЙЛ-КомиЛена_Пакет РФ_опт3_низ сс_26авг03 (1)" xfId="1245"/>
    <cellStyle name="_Бюд.2002г ЛУКОЙЛ-КомиЛена_Планы затрат 07 07 2003 17-15" xfId="1246"/>
    <cellStyle name="_Бюд.2002г ЛУКОЙЛ-КомиЛена_структура цены" xfId="1247"/>
    <cellStyle name="_Бюд.2002г ЛУКОЙЛ-КомиЛена_ФинНМн04-06" xfId="1248"/>
    <cellStyle name="_Бюд.2002г ЛУКОЙЛ-КомиЛена_ФинянварьНМн04-06" xfId="1249"/>
    <cellStyle name="_Бюд.2002г ЛУКОЙЛ-КомиЛена_Формы ГПЗ 3кв" xfId="1250"/>
    <cellStyle name="_Бюд.2002г ЛУКОЙЛ-КомиЛена_Формы для БК" xfId="1251"/>
    <cellStyle name="_Бюд.2002г ЛУКОЙЛ-КомиЛена_Формы_2004-2006_060803" xfId="1252"/>
    <cellStyle name="_Бюд.2002г ЛУКОЙЛ-КомиЛена_ФормыАГДдлябюджетIIIкв03гскорр" xfId="1253"/>
    <cellStyle name="_Бюд.2003г энон.план" xfId="1254"/>
    <cellStyle name="_Бюд.2003г энон.план." xfId="1255"/>
    <cellStyle name="_Бюд.2003г энон.план.(инвест.3925,2)" xfId="1256"/>
    <cellStyle name="_Бюд.2003г энон.план.(инвест.3925,2)_21 НГДО-3кв (принято)" xfId="1257"/>
    <cellStyle name="_Бюд.2003г энон.план_2003 07 29 Верхн бюдж формы (шаблон)" xfId="1258"/>
    <cellStyle name="_Бюд.2003г энон.план_2004_030304_17-33_без сниж" xfId="1259"/>
    <cellStyle name="_Бюд.2003г энон.план_21 НГДО-3кв (принято)" xfId="1260"/>
    <cellStyle name="_Бюд.2003г энон.план_21-НГДО- год" xfId="1261"/>
    <cellStyle name="_Бюд.2003г энон.план_Book11" xfId="1262"/>
    <cellStyle name="_Бюд.2003г энон.план_Битран 3 кв" xfId="1263"/>
    <cellStyle name="_Бюд.2003г энон.план_ДлябюджетаНМн04-061" xfId="1264"/>
    <cellStyle name="_Бюд.2003г энон.план_ЗАО_20_АЛД_3июн03" xfId="1265"/>
    <cellStyle name="_Бюд.2003г энон.план_Книга1" xfId="1266"/>
    <cellStyle name="_Бюд.2003г энон.план_Книга2" xfId="1267"/>
    <cellStyle name="_Бюд.2003г энон.план_Книга3" xfId="1268"/>
    <cellStyle name="_Бюд.2003г энон.план_Комм и управл" xfId="1269"/>
    <cellStyle name="_Бюд.2003г энон.план_Комм и управл1" xfId="1270"/>
    <cellStyle name="_Бюд.2003г энон.план_Пакет РФ_опт3_низ сс_26авг03 (1)" xfId="1271"/>
    <cellStyle name="_Бюд.2003г энон.план_Планы затрат 07 07 2003 17-15" xfId="1272"/>
    <cellStyle name="_Бюд.2003г энон.план_структура цены" xfId="1273"/>
    <cellStyle name="_Бюд.2003г энон.план_ФинНМн04-06" xfId="1274"/>
    <cellStyle name="_Бюд.2003г энон.план_ФинянварьНМн04-06" xfId="1275"/>
    <cellStyle name="_Бюд.2003г энон.план_Формы ГПЗ 3кв" xfId="1276"/>
    <cellStyle name="_Бюд.2003г энон.план_Формы для БК" xfId="1277"/>
    <cellStyle name="_Бюд.2003г энон.план_Формы_2004-2006_060803" xfId="1278"/>
    <cellStyle name="_Бюд.2003г энон.план_ФормыАГДдлябюджетIIIкв03гскорр" xfId="1279"/>
    <cellStyle name="_Бюд.IIIкв.2003г юг ТПП (Чернокалова)" xfId="1280"/>
    <cellStyle name="_Бюд.ПНГП на 2003" xfId="1281"/>
    <cellStyle name="_Бюд.ПНГП на I кв.2003.(действ.)" xfId="1282"/>
    <cellStyle name="_Бюд.ПНГП на I кв.2003.(действ.)правка" xfId="1283"/>
    <cellStyle name="_Бюд2002СПпроч" xfId="1284"/>
    <cellStyle name="_Бюд2002СПпроч_21 НГДО-3кв (принято)" xfId="1285"/>
    <cellStyle name="_Бюд2002СПпроч_IIквАГДгод03" xfId="1286"/>
    <cellStyle name="_Бюд2002СПпроч_IVквАГДгод03" xfId="1287"/>
    <cellStyle name="_Бюд2002СПпроч_IVквНВгод03" xfId="1288"/>
    <cellStyle name="_Бюд2002СПпроч_Книга1" xfId="1289"/>
    <cellStyle name="_Бюд2002СПпроч_Контр и контролир показатели 1кв 2004" xfId="1290"/>
    <cellStyle name="_Бюд2002СПпроч_показатели 1полугод_Кристине" xfId="1291"/>
    <cellStyle name="_Бюджет 2003Г" xfId="1292"/>
    <cellStyle name="_Бюджет на 2004-2006ггКоми" xfId="1293"/>
    <cellStyle name="_БЮДЖЕТ на декабрь" xfId="1294"/>
    <cellStyle name="_БЮДЖЕТ на декабрь_структура цены" xfId="1295"/>
    <cellStyle name="_Бюджет на октябрь" xfId="1296"/>
    <cellStyle name="_Бюджет на октябрь_структура цены" xfId="1297"/>
    <cellStyle name="_БЮДЖЕТ-ЗС-2003год" xfId="1298"/>
    <cellStyle name="_БЮДЖЕТ-ЗС-2003год-44680Лена" xfId="1299"/>
    <cellStyle name="_БЮДЖЕТ-ЗС-2003год-44680Люба" xfId="1300"/>
    <cellStyle name="_БЮДЖЕТ-ЛГПК-2003" xfId="1301"/>
    <cellStyle name="_БЮДЖЕТ-ЛГПК-2003_структура цены" xfId="1302"/>
    <cellStyle name="_Бюджетный регламент Система планов Коррект 2.01" xfId="1303"/>
    <cellStyle name="_Бюджетный регламент Система планов Коррект 2.01_21 НГДО-3кв (принято)" xfId="1304"/>
    <cellStyle name="_Бюджетный регламент Система планов Коррект 2.01_структура цены" xfId="1305"/>
    <cellStyle name="_БюдЗС-2002год-4кв" xfId="1306"/>
    <cellStyle name="_БюдЗС-2002год-4кв_21 НГДО-3кв (принято)" xfId="1307"/>
    <cellStyle name="_БюдЗС-2002год-4кв_структура цены" xfId="1308"/>
    <cellStyle name="_БюдЗС-2002год-А" xfId="1309"/>
    <cellStyle name="_БюдЗС-2002год-А_21 НГДО-3кв (принято)" xfId="1310"/>
    <cellStyle name="_БюдЗС-2002год-А_структура цены" xfId="1311"/>
    <cellStyle name="_БюдЗС-2002год-А_ТЭП 2003 Коми" xfId="1312"/>
    <cellStyle name="_ВНПЗ_план_январь_261201" xfId="1313"/>
    <cellStyle name="_выписка Л-Север 4 кв. 05 (корр-ка 2) Декаб.05" xfId="1314"/>
    <cellStyle name="_ГОД (утвержд.)" xfId="1315"/>
    <cellStyle name="_ГОД (утвержд.)_ИСТОЧНИКИ02" xfId="1316"/>
    <cellStyle name="_ГОД (утвержд.)_Книга1" xfId="1317"/>
    <cellStyle name="_ГПЗ 4 кв 1.(свод17.09.02)" xfId="1318"/>
    <cellStyle name="_ГПЗ 4 кв 1.(свод17.09.02)-без ПНГП" xfId="1319"/>
    <cellStyle name="_ГПЗ_янв_Уточненный" xfId="1320"/>
    <cellStyle name="_ГПЗ_янв_Уточненный_структура цены" xfId="1321"/>
    <cellStyle name="_Группа 12 кв. 2003 форма 21C и 21-отправл." xfId="1322"/>
    <cellStyle name="_Группа 12 кв. 2003 форма 21-отправл" xfId="1323"/>
    <cellStyle name="_Декабрь (план и факт) (1)" xfId="1324"/>
    <cellStyle name="_ДлябюджетаНМн04-061" xfId="1325"/>
    <cellStyle name="_ЗАО_20_АЛД_3июн03" xfId="1326"/>
    <cellStyle name="_Затраты 4 Q 2007" xfId="1327"/>
    <cellStyle name="_Затраты 4 Q 2007 2" xfId="1328"/>
    <cellStyle name="_Заявка" xfId="1329"/>
    <cellStyle name="_Заявка 2" xfId="1330"/>
    <cellStyle name="_Заявка_MLD_Expenses_1Q_2008" xfId="1331"/>
    <cellStyle name="_Заявка_MLD_KPI_1Q_2008" xfId="1332"/>
    <cellStyle name="_Заявка_MLD_KPI_3Q_2008 (2)" xfId="1333"/>
    <cellStyle name="_Исп.Январь КН" xfId="1334"/>
    <cellStyle name="_Использ.приб.2003 год для Любы" xfId="1335"/>
    <cellStyle name="_Использ.приб.2003 год для Любы_21 НГДО-3кв (принято)" xfId="1336"/>
    <cellStyle name="_Использ.приб.2003 год для Любы_структура цены" xfId="1337"/>
    <cellStyle name="_Источники-2002(1кв)" xfId="1338"/>
    <cellStyle name="_К-1,2 2002 год факт" xfId="1339"/>
    <cellStyle name="_К-1,2 2003 год (ожид)" xfId="1340"/>
    <cellStyle name="_К-1,2 2003 год (утв. Правл)" xfId="1341"/>
    <cellStyle name="_К-1,2 2004 год" xfId="1342"/>
    <cellStyle name="_К-1,2 2005 год" xfId="1343"/>
    <cellStyle name="_К-1,2 2006 год" xfId="1344"/>
    <cellStyle name="_К1,2,ИП-ДО-О(фактIкв)" xfId="1345"/>
    <cellStyle name="_КН_план_январь_251201" xfId="1346"/>
    <cellStyle name="_Книга1" xfId="1347"/>
    <cellStyle name="_Книга1_4. Факторный анализ РАСХОДОВ_2010-2009(ожидаемое)" xfId="1348"/>
    <cellStyle name="_Книга1_Копия xSAPtemp КП 4 кв 2017" xfId="1349"/>
    <cellStyle name="_Книга2" xfId="1350"/>
    <cellStyle name="_Книга3" xfId="1351"/>
    <cellStyle name="_Книга6" xfId="1352"/>
    <cellStyle name="_Книга7" xfId="1353"/>
    <cellStyle name="_КомиАркОйл_плн_январь_251201" xfId="1354"/>
    <cellStyle name="_Комм и управл" xfId="1355"/>
    <cellStyle name="_Комм и управл1" xfId="1356"/>
    <cellStyle name="_Конс. смета на 2002 г (изм сц.у 2-4 кв)27.03xls" xfId="1357"/>
    <cellStyle name="_Консолид. смета на 2003 г." xfId="1358"/>
    <cellStyle name="_Контр и контролир показатели 1кв 2004" xfId="1359"/>
    <cellStyle name="_КП_НПЗ (3)" xfId="1360"/>
    <cellStyle name="_Краткая пояснтильная записка" xfId="1361"/>
    <cellStyle name="_КТ_план_январь_261201" xfId="1362"/>
    <cellStyle name="_Лист1" xfId="1363"/>
    <cellStyle name="_Лист1 2" xfId="1364"/>
    <cellStyle name="_Лист1_21 НГДО-3кв (принято)" xfId="1365"/>
    <cellStyle name="_Лист1_структура цены" xfId="1366"/>
    <cellStyle name="_ЛУКОЙЛ_Бюджет-2003_30,08" xfId="1367"/>
    <cellStyle name="_ЛУКОЙЛ_Бюджет-2003_30,08_21 НГДО-3кв (принято)" xfId="1368"/>
    <cellStyle name="_ЛУКОЙЛ_Бюджет-2003_30,08_структура цены" xfId="1369"/>
    <cellStyle name="_ЛУКОЙЛ_Бюджет-2003_3008" xfId="1370"/>
    <cellStyle name="_ЛУКОЙЛ_Бюджет-2003_3008_21 НГДО-3кв (принято)" xfId="1371"/>
    <cellStyle name="_Мастер-копия BC for foreigners v4_7-5" xfId="1372"/>
    <cellStyle name="_Мастер-копия BC for foreigners v4_7-5 " xfId="1373"/>
    <cellStyle name="_НакопИсточн2002г(08.08.02г)" xfId="1374"/>
    <cellStyle name="_НакопИсточн2002г(08.08.02г)_БЮДЖЕТ-ЗС-2003год-44680Лена" xfId="1375"/>
    <cellStyle name="_НакопИсточн2002г(08.08.02г)_ПроектЗС-2003г(дляЗС)18.10.2002г" xfId="1376"/>
    <cellStyle name="_НакопИсточн2002г(08.08.02г)_ф.51 ноябрь 2002 г." xfId="1377"/>
    <cellStyle name="_НВ02-06г" xfId="1378"/>
    <cellStyle name="_НВгод03" xfId="1379"/>
    <cellStyle name="_НВгод03_21 НГДО-3кв (принято)" xfId="1380"/>
    <cellStyle name="_НВгод03_структура цены" xfId="1381"/>
    <cellStyle name="_НВН (с Приморьем) возр. 1 кв. 06 (выписка)" xfId="1382"/>
    <cellStyle name="_НВН (с Приморьем) возр. 1 кв. 06 (выписка)_BS Q3 Plan" xfId="1383"/>
    <cellStyle name="_НВН (с Приморьем) возр. 1 кв. 06 (выписка)_Sheet1" xfId="1384"/>
    <cellStyle name="_НВН (с Приморьем) возр. 1 кв. 06 (выписка)_Sheet1_1" xfId="1385"/>
    <cellStyle name="_НВН (с Приморьем) возр. 1 кв. 06 (выписка)_Sheet2" xfId="1386"/>
    <cellStyle name="_НВН (с Приморьем) возр. 1 кв. 06 (выписка)_Sheet3" xfId="1387"/>
    <cellStyle name="_НВН (с Приморьем) возр. 1 кв. 06 (выписка)_Ам-ция, налоги пост" xfId="1388"/>
    <cellStyle name="_НВН (с Приморьем) возр. 1 кв. 06 (выписка)_Коммерч перем" xfId="1389"/>
    <cellStyle name="_НВН (с Приморьем) возр. 1 кв. 06 (выписка)_Коммерч пост" xfId="1390"/>
    <cellStyle name="_НВН (с Приморьем) возр. 1 кв. 06 (выписка)_Распред.  расх. по напр. деят." xfId="1391"/>
    <cellStyle name="_НВН (с Приморьем) возр. 1 кв. 06 (выписка)_Распред. трансп.,аморт.,налогов" xfId="1392"/>
    <cellStyle name="_НВН (с Приморьем) возр. 1 кв. 06 (выписка)_Трансп. перем" xfId="1393"/>
    <cellStyle name="_НВН_план_январь_261201" xfId="1394"/>
    <cellStyle name="_НГДО-2002-2кв 1" xfId="1395"/>
    <cellStyle name="_НГДО-2002-2кв 1_БЮДЖЕТ-ЗС-2003год-44680Лена" xfId="1396"/>
    <cellStyle name="_НГДО-2002-2кв 1_ПроектЗС-2003г(дляЗС)18.10.2002г" xfId="1397"/>
    <cellStyle name="_НГДО-2002-2кв 1_ф.51 ноябрь 2002 г." xfId="1398"/>
    <cellStyle name="_НГДО-2002-2кв 1_форма 21 С- 2003г" xfId="1399"/>
    <cellStyle name="_НГДО-2002-2кв 1_форма 21 С- 2003г(после СД)" xfId="1400"/>
    <cellStyle name="_НГДО-2002-2кв-11" xfId="1401"/>
    <cellStyle name="_НГДО-2002-2кв-11_Downstream-LNB-II 2003" xfId="1402"/>
    <cellStyle name="_НГДО-2002-2кв-11_inwestycje - 08.2003 - plan" xfId="1403"/>
    <cellStyle name="_НГДО-2002-2кв-11_Leasing" xfId="1404"/>
    <cellStyle name="_НГДО-2002-2кв-11_Инвестформы" xfId="1405"/>
    <cellStyle name="_НГДО-2002-2кв-11_НПО-ш" xfId="1406"/>
    <cellStyle name="_НГДО-2002-2кв-11_По кварталам приб" xfId="1407"/>
    <cellStyle name="_НГДО-2002-2кв-11_По кварталам приб (прил21-3кварт)" xfId="1408"/>
    <cellStyle name="_НГДО-2002-2кв-12" xfId="1409"/>
    <cellStyle name="_НГДО-2002-2кв-12_Downstream-LNB-II 2003" xfId="1410"/>
    <cellStyle name="_НГДО-2002-2кв-12_inwestycje - 08.2003 - plan" xfId="1411"/>
    <cellStyle name="_НГДО-2002-2кв-12_Leasing" xfId="1412"/>
    <cellStyle name="_НГДО-2002-2кв-12_Инвестформы" xfId="1413"/>
    <cellStyle name="_НГДО-2002-2кв-12_НПО-ш" xfId="1414"/>
    <cellStyle name="_НГДО-2002-2кв-12_По кварталам приб" xfId="1415"/>
    <cellStyle name="_НГДО-2002-2кв-12_По кварталам приб (прил21-3кварт)" xfId="1416"/>
    <cellStyle name="_НГДО-2002-2кв2" xfId="1417"/>
    <cellStyle name="_НГДО-2002-3кв" xfId="1418"/>
    <cellStyle name="_НГДО-2002-3кв(нов)Надя" xfId="1419"/>
    <cellStyle name="_НГДО-2002-3кв_БЮДЖЕТ-ЗС-2003год-44680Лена" xfId="1420"/>
    <cellStyle name="_НГДО-2002-3кв_ПроектЗС-2003г(дляЗС)18.10.2002г" xfId="1421"/>
    <cellStyle name="_НГДО-2002-3кв_ф.51 ноябрь 2002 г." xfId="1422"/>
    <cellStyle name="_НГДО-2002-3кв_форма 21 С- 2003г" xfId="1423"/>
    <cellStyle name="_НГДО-2002-3кв_форма 21 С- 2003г(после СД)" xfId="1424"/>
    <cellStyle name="_НГДО-2002-4кв" xfId="1425"/>
    <cellStyle name="_НГДО-2002-4кв_БЮДЖЕТ-ЗС-2003год-44680Лена" xfId="1426"/>
    <cellStyle name="_НГДО-2002-4кв_ПроектЗС-2003г(дляЗС)18.10.2002г" xfId="1427"/>
    <cellStyle name="_НГДО-2002-4кв_ф.51 ноябрь 2002 г." xfId="1428"/>
    <cellStyle name="_НГДО-2002-4кв-2" xfId="1429"/>
    <cellStyle name="_НГДО-2002-расчет2002-СнижДобычи" xfId="1430"/>
    <cellStyle name="_НДС факт 1 кв кап влож" xfId="1431"/>
    <cellStyle name="_НО_план_январь_251201" xfId="1432"/>
    <cellStyle name="_новая форма 14- 2003г" xfId="1433"/>
    <cellStyle name="_новая форма 21 С- 2003г" xfId="1434"/>
    <cellStyle name="_новая форма 21-НГДО" xfId="1435"/>
    <cellStyle name="_Норматив запасов- шаблон для экспер оценки" xfId="1436"/>
    <cellStyle name="_Норматив запасов- шаблон для экспер оценки 2" xfId="1437"/>
    <cellStyle name="_Норси_план_январь_251201" xfId="1438"/>
    <cellStyle name="_ноябрь план1." xfId="1439"/>
    <cellStyle name="_ноябрь план1._21 НГДО-3кв (принято)" xfId="1440"/>
    <cellStyle name="_Ожид 1кв2003_фЛУК_ЛОХЛв1_14мар031" xfId="1441"/>
    <cellStyle name="_ООО" xfId="1442"/>
    <cellStyle name="_Отчет" xfId="1443"/>
    <cellStyle name="_Пад_доб2002ПН" xfId="1444"/>
    <cellStyle name="_Пад_доб2002ПН_Downstream-LNB-II 2003" xfId="1445"/>
    <cellStyle name="_Пад_доб2002ПН_inwestycje - 08.2003 - plan" xfId="1446"/>
    <cellStyle name="_Пад_доб2002ПН_Leasing" xfId="1447"/>
    <cellStyle name="_Пад_доб2002ПН_БЮДЖЕТ-ЗС-2003год-44680Лена" xfId="1448"/>
    <cellStyle name="_Пад_доб2002ПН_Инвестформы" xfId="1449"/>
    <cellStyle name="_Пад_доб2002ПН_НПО-ш" xfId="1450"/>
    <cellStyle name="_Пад_доб2002ПН_ПроектЗС-2003г(дляЗС)18.10.2002г" xfId="1451"/>
    <cellStyle name="_Пад_доб2002ПН_ф.51 ноябрь 2002 г." xfId="1452"/>
    <cellStyle name="_Пад_доб2002ПН_форма 21 С- 2003г" xfId="1453"/>
    <cellStyle name="_Пад_доб2002ПН_форма 21 С- 2003г(после СД)" xfId="1454"/>
    <cellStyle name="_Пад_доб2002ПН_ЦДУ1полугодие2002г-1" xfId="1455"/>
    <cellStyle name="_Пакет РФ_опт3_низ сс_26авг03 (1)" xfId="1456"/>
    <cellStyle name="_ПДДС_2003Г" xfId="1457"/>
    <cellStyle name="_ПЕРЕСЧЕТ ЦР по 2 кв 04г v.6" xfId="1458"/>
    <cellStyle name="_ПЕРЕСЧЕТ ЦР по 2 кв 04г v.6_bs" xfId="1459"/>
    <cellStyle name="_ПЕРЕСЧЕТ ЦР по 2 кв 04г v.6_BS Q3 Plan" xfId="1460"/>
    <cellStyle name="_ПЕРЕСЧЕТ ЦР по 2 кв 04г v.6_PL Q3 Plan fnl" xfId="1461"/>
    <cellStyle name="_ПЕРЕСЧЕТ ЦР по 2 кв 04г v.6_Sheet1" xfId="1462"/>
    <cellStyle name="_ПЕРЕСЧЕТ ЦР по 2 кв 04г v.6_Sheet1_1" xfId="1463"/>
    <cellStyle name="_ПЕРЕСЧЕТ ЦР по 2 кв 04г v.6_Sheet2" xfId="1464"/>
    <cellStyle name="_ПЕРЕСЧЕТ ЦР по 2 кв 04г v.6_Sheet2_1" xfId="1465"/>
    <cellStyle name="_ПЕРЕСЧЕТ ЦР по 2 кв 04г v.6_Sheet3" xfId="1466"/>
    <cellStyle name="_ПЕРЕСЧЕТ ЦР по 2 кв 04г v.6_Ам-ция, налоги пост" xfId="1467"/>
    <cellStyle name="_ПЕРЕСЧЕТ ЦР по 2 кв 04г v.6_Июл_Дох" xfId="1468"/>
    <cellStyle name="_ПЕРЕСЧЕТ ЦР по 2 кв 04г v.6_Коммерч перем" xfId="1469"/>
    <cellStyle name="_ПЕРЕСЧЕТ ЦР по 2 кв 04г v.6_Коммерч пост" xfId="1470"/>
    <cellStyle name="_ПЕРЕСЧЕТ ЦР по 2 кв 04г v.6_Отчет" xfId="1471"/>
    <cellStyle name="_ПЕРЕСЧЕТ ЦР по 2 кв 04г v.6_Распред.  расх. по напр. деят." xfId="1472"/>
    <cellStyle name="_ПЕРЕСЧЕТ ЦР по 2 кв 04г v.6_Распред. трансп.,аморт.,налогов" xfId="1473"/>
    <cellStyle name="_ПЕРЕСЧЕТ ЦР по 2 кв 04г v.6_Сент_Дох" xfId="1474"/>
    <cellStyle name="_ПЕРЕСЧЕТ ЦР по 2 кв 04г v.6_Трансп. перем" xfId="1475"/>
    <cellStyle name="_ПЕРЕСЧЕТ ЦР по 3 кв 04г v.7" xfId="1476"/>
    <cellStyle name="_ПЕРЕСЧЕТ ЦР по 3 кв 04г v.7_bs" xfId="1477"/>
    <cellStyle name="_ПЕРЕСЧЕТ ЦР по 3 кв 04г v.7_BS Q3 Plan" xfId="1478"/>
    <cellStyle name="_ПЕРЕСЧЕТ ЦР по 3 кв 04г v.7_PL Q3 Plan fnl" xfId="1479"/>
    <cellStyle name="_ПЕРЕСЧЕТ ЦР по 3 кв 04г v.7_Sheet1" xfId="1480"/>
    <cellStyle name="_ПЕРЕСЧЕТ ЦР по 3 кв 04г v.7_Sheet1_1" xfId="1481"/>
    <cellStyle name="_ПЕРЕСЧЕТ ЦР по 3 кв 04г v.7_Sheet2" xfId="1482"/>
    <cellStyle name="_ПЕРЕСЧЕТ ЦР по 3 кв 04г v.7_Sheet2_1" xfId="1483"/>
    <cellStyle name="_ПЕРЕСЧЕТ ЦР по 3 кв 04г v.7_Sheet3" xfId="1484"/>
    <cellStyle name="_ПЕРЕСЧЕТ ЦР по 3 кв 04г v.7_Ам-ция, налоги пост" xfId="1485"/>
    <cellStyle name="_ПЕРЕСЧЕТ ЦР по 3 кв 04г v.7_Июл_Дох" xfId="1486"/>
    <cellStyle name="_ПЕРЕСЧЕТ ЦР по 3 кв 04г v.7_Коммерч перем" xfId="1487"/>
    <cellStyle name="_ПЕРЕСЧЕТ ЦР по 3 кв 04г v.7_Коммерч пост" xfId="1488"/>
    <cellStyle name="_ПЕРЕСЧЕТ ЦР по 3 кв 04г v.7_Отчет" xfId="1489"/>
    <cellStyle name="_ПЕРЕСЧЕТ ЦР по 3 кв 04г v.7_Распред.  расх. по напр. деят." xfId="1490"/>
    <cellStyle name="_ПЕРЕСЧЕТ ЦР по 3 кв 04г v.7_Распред. трансп.,аморт.,налогов" xfId="1491"/>
    <cellStyle name="_ПЕРЕСЧЕТ ЦР по 3 кв 04г v.7_Сент_Дох" xfId="1492"/>
    <cellStyle name="_ПЕРЕСЧЕТ ЦР по 3 кв 04г v.7_Трансп. перем" xfId="1493"/>
    <cellStyle name="_ПЕРЕСЧЕТ ЦР по 4 кв 04г v.19" xfId="1494"/>
    <cellStyle name="_ПЕРЕСЧЕТ ЦР по 4 кв 04г v.19_bs" xfId="1495"/>
    <cellStyle name="_ПЕРЕСЧЕТ ЦР по 4 кв 04г v.19_BS Q3 Plan" xfId="1496"/>
    <cellStyle name="_ПЕРЕСЧЕТ ЦР по 4 кв 04г v.19_PL Q3 Plan fnl" xfId="1497"/>
    <cellStyle name="_ПЕРЕСЧЕТ ЦР по 4 кв 04г v.19_Sheet1" xfId="1498"/>
    <cellStyle name="_ПЕРЕСЧЕТ ЦР по 4 кв 04г v.19_Sheet1_1" xfId="1499"/>
    <cellStyle name="_ПЕРЕСЧЕТ ЦР по 4 кв 04г v.19_Sheet2" xfId="1500"/>
    <cellStyle name="_ПЕРЕСЧЕТ ЦР по 4 кв 04г v.19_Sheet2_1" xfId="1501"/>
    <cellStyle name="_ПЕРЕСЧЕТ ЦР по 4 кв 04г v.19_Sheet3" xfId="1502"/>
    <cellStyle name="_ПЕРЕСЧЕТ ЦР по 4 кв 04г v.19_Ам-ция, налоги пост" xfId="1503"/>
    <cellStyle name="_ПЕРЕСЧЕТ ЦР по 4 кв 04г v.19_Июл_Дох" xfId="1504"/>
    <cellStyle name="_ПЕРЕСЧЕТ ЦР по 4 кв 04г v.19_Коммерч перем" xfId="1505"/>
    <cellStyle name="_ПЕРЕСЧЕТ ЦР по 4 кв 04г v.19_Коммерч пост" xfId="1506"/>
    <cellStyle name="_ПЕРЕСЧЕТ ЦР по 4 кв 04г v.19_Отчет" xfId="1507"/>
    <cellStyle name="_ПЕРЕСЧЕТ ЦР по 4 кв 04г v.19_Распред.  расх. по напр. деят." xfId="1508"/>
    <cellStyle name="_ПЕРЕСЧЕТ ЦР по 4 кв 04г v.19_Распред. трансп.,аморт.,налогов" xfId="1509"/>
    <cellStyle name="_ПЕРЕСЧЕТ ЦР по 4 кв 04г v.19_Сент_Дох" xfId="1510"/>
    <cellStyle name="_ПЕРЕСЧЕТ ЦР по 4 кв 04г v.19_Трансп. перем" xfId="1511"/>
    <cellStyle name="_ПЕРЕСЧЕТ ЦР по I кв.2004г" xfId="1512"/>
    <cellStyle name="_ПЕРЕСЧЕТ ЦР по I кв.2004г_bs" xfId="1513"/>
    <cellStyle name="_ПЕРЕСЧЕТ ЦР по I кв.2004г_BS Q3 Plan" xfId="1514"/>
    <cellStyle name="_ПЕРЕСЧЕТ ЦР по I кв.2004г_PL Q3 Plan fnl" xfId="1515"/>
    <cellStyle name="_ПЕРЕСЧЕТ ЦР по I кв.2004г_Sheet1" xfId="1516"/>
    <cellStyle name="_ПЕРЕСЧЕТ ЦР по I кв.2004г_Sheet1_1" xfId="1517"/>
    <cellStyle name="_ПЕРЕСЧЕТ ЦР по I кв.2004г_Sheet2" xfId="1518"/>
    <cellStyle name="_ПЕРЕСЧЕТ ЦР по I кв.2004г_Sheet2_1" xfId="1519"/>
    <cellStyle name="_ПЕРЕСЧЕТ ЦР по I кв.2004г_Sheet3" xfId="1520"/>
    <cellStyle name="_ПЕРЕСЧЕТ ЦР по I кв.2004г_Ам-ция, налоги пост" xfId="1521"/>
    <cellStyle name="_ПЕРЕСЧЕТ ЦР по I кв.2004г_Июл_Дох" xfId="1522"/>
    <cellStyle name="_ПЕРЕСЧЕТ ЦР по I кв.2004г_Коммерч перем" xfId="1523"/>
    <cellStyle name="_ПЕРЕСЧЕТ ЦР по I кв.2004г_Коммерч пост" xfId="1524"/>
    <cellStyle name="_ПЕРЕСЧЕТ ЦР по I кв.2004г_Отчет" xfId="1525"/>
    <cellStyle name="_ПЕРЕСЧЕТ ЦР по I кв.2004г_Распред.  расх. по напр. деят." xfId="1526"/>
    <cellStyle name="_ПЕРЕСЧЕТ ЦР по I кв.2004г_Распред. трансп.,аморт.,налогов" xfId="1527"/>
    <cellStyle name="_ПЕРЕСЧЕТ ЦР по I кв.2004г_Сент_Дох" xfId="1528"/>
    <cellStyle name="_ПЕРЕСЧЕТ ЦР по I кв.2004г_Трансп. перем" xfId="1529"/>
    <cellStyle name="_Пермнефть2003 после рассмотрения" xfId="1530"/>
    <cellStyle name="_ПК _январь2512" xfId="1531"/>
    <cellStyle name="_ПК ЛЗС январь 2002" xfId="1532"/>
    <cellStyle name="_ПК на ЯНВАРЬ 02" xfId="1533"/>
    <cellStyle name="_ПК январь 2002 (2)" xfId="1534"/>
    <cellStyle name="_План структ  КР Iкв08" xfId="1535"/>
    <cellStyle name="_План структ  КР Iкв08_bs" xfId="1536"/>
    <cellStyle name="_План структ  КР Iкв08_BS Q3 Plan" xfId="1537"/>
    <cellStyle name="_План структ  КР Iкв08_PL Q3 Plan fnl" xfId="1538"/>
    <cellStyle name="_План структ  КР Iкв08_Sheet1" xfId="1539"/>
    <cellStyle name="_План структ  КР Iкв08_Sheet1_1" xfId="1540"/>
    <cellStyle name="_План структ  КР Iкв08_Sheet2" xfId="1541"/>
    <cellStyle name="_План структ  КР Iкв08_Sheet2_1" xfId="1542"/>
    <cellStyle name="_План структ  КР Iкв08_Sheet3" xfId="1543"/>
    <cellStyle name="_План структ  КР Iкв08_Ам-ция, налоги пост" xfId="1544"/>
    <cellStyle name="_План структ  КР Iкв08_Июл_Дох" xfId="1545"/>
    <cellStyle name="_План структ  КР Iкв08_Коммерч перем" xfId="1546"/>
    <cellStyle name="_План структ  КР Iкв08_Коммерч пост" xfId="1547"/>
    <cellStyle name="_План структ  КР Iкв08_Отчет" xfId="1548"/>
    <cellStyle name="_План структ  КР Iкв08_Распред.  расх. по напр. деят." xfId="1549"/>
    <cellStyle name="_План структ  КР Iкв08_Распред. трансп.,аморт.,налогов" xfId="1550"/>
    <cellStyle name="_План структ  КР Iкв08_Сент_Дох" xfId="1551"/>
    <cellStyle name="_План структ  КР Iкв08_Трансп. перем" xfId="1552"/>
    <cellStyle name="_Планы затрат 07 07 2003 17-15" xfId="1553"/>
    <cellStyle name="_Платежный кал.январь 2002г-140102" xfId="1554"/>
    <cellStyle name="_Платежный календарь (план и факт)" xfId="1555"/>
    <cellStyle name="_Платежный календарь АГД январь 2002 (на 14.01.02)" xfId="1556"/>
    <cellStyle name="_Платежный календарь Битран факт" xfId="1557"/>
    <cellStyle name="_Платежный календарь январь" xfId="1558"/>
    <cellStyle name="_платежный календарь январь 02г" xfId="1559"/>
    <cellStyle name="_пЛУК_ЛОХЛк2к03_НИВв1_280403" xfId="1560"/>
    <cellStyle name="_ПНГП_план_январь_251201" xfId="1561"/>
    <cellStyle name="_ПНОС_план_январь_261201" xfId="1562"/>
    <cellStyle name="_По кварталам приб" xfId="1563"/>
    <cellStyle name="_По кварталам приб (прил21-3кварт)" xfId="1564"/>
    <cellStyle name="_ПРЕДЛОЖЕНИЯ ЛГПК" xfId="1565"/>
    <cellStyle name="_Предложения по корректировке ДО" xfId="1566"/>
    <cellStyle name="_Предложения по корректировке ДО_BS Q3 Plan" xfId="1567"/>
    <cellStyle name="_Предложения по корректировке ДО_Sheet1" xfId="1568"/>
    <cellStyle name="_Предложения по корректировке ДО_Sheet1_1" xfId="1569"/>
    <cellStyle name="_Предложения по корректировке ДО_Sheet2" xfId="1570"/>
    <cellStyle name="_Предложения по корректировке ДО_Sheet3" xfId="1571"/>
    <cellStyle name="_Предложения по корректировке ДО_Ам-ция, налоги пост" xfId="1572"/>
    <cellStyle name="_Предложения по корректировке ДО_Коммерч перем" xfId="1573"/>
    <cellStyle name="_Предложения по корректировке ДО_Коммерч пост" xfId="1574"/>
    <cellStyle name="_Предложения по корректировке ДО_Распред.  расх. по напр. деят." xfId="1575"/>
    <cellStyle name="_Предложения по корректировке ДО_Распред. трансп.,аморт.,налогов" xfId="1576"/>
    <cellStyle name="_Предложения по корректировке ДО_Трансп. перем" xfId="1577"/>
    <cellStyle name="_Прилож. 18" xfId="1578"/>
    <cellStyle name="_Прилож. 18_21 НГДО-3кв (принято)" xfId="1579"/>
    <cellStyle name="_Прилож. 18_структура цены" xfId="1580"/>
    <cellStyle name="_Прилож. 20" xfId="1581"/>
    <cellStyle name="_Прилож. 20_21 НГДО-3кв (принято)" xfId="1582"/>
    <cellStyle name="_Прилож. 20_структура цены" xfId="1583"/>
    <cellStyle name="_Прогн бал" xfId="1584"/>
    <cellStyle name="_Проект_ЗАО_2003_3008" xfId="1585"/>
    <cellStyle name="_Проект_ЗАО_2003_3008_21 НГДО-3кв (принято)" xfId="1586"/>
    <cellStyle name="_Проект2" xfId="1587"/>
    <cellStyle name="_РасПадДоб КРС,ПНП,ПРС-2002год" xfId="1588"/>
    <cellStyle name="_РасПадДоб КРС,ПНП,ПРС-2002год_14.03.03-Свод_ЛОХЛ_1кв. ож" xfId="1589"/>
    <cellStyle name="_РасПадДоб КРС,ПНП,ПРС-2002год_17.03.03-Свод_ЛОХЛ_1кв. ож" xfId="1590"/>
    <cellStyle name="_РасПадДоб КРС,ПНП,ПРС-2002год_2 кв 2003 НК вероятный_Консолидация" xfId="1591"/>
    <cellStyle name="_РасПадДоб КРС,ПНП,ПРС-2002год_2 кв 2003 НК вероятный_Российская часть1" xfId="1592"/>
    <cellStyle name="_РасПадДоб КРС,ПНП,ПРС-2002год_2 кв 2003 НК пессимист_Консолидация" xfId="1593"/>
    <cellStyle name="_РасПадДоб КРС,ПНП,ПРС-2002год_21 возврат" xfId="1594"/>
    <cellStyle name="_РасПадДоб КРС,ПНП,ПРС-2002год_21 возврат_Downstream-LNB-II 2003" xfId="1595"/>
    <cellStyle name="_РасПадДоб КРС,ПНП,ПРС-2002год_21 возврат_inwestycje - 08.2003 - plan" xfId="1596"/>
    <cellStyle name="_РасПадДоб КРС,ПНП,ПРС-2002год_21 возврат_Leasing" xfId="1597"/>
    <cellStyle name="_РасПадДоб КРС,ПНП,ПРС-2002год_21 возврат_Инвестформы" xfId="1598"/>
    <cellStyle name="_РасПадДоб КРС,ПНП,ПРС-2002год_21 возврат_НПО-ш" xfId="1599"/>
    <cellStyle name="_РасПадДоб КРС,ПНП,ПРС-2002год_21 на 16" xfId="1600"/>
    <cellStyle name="_РасПадДоб КРС,ПНП,ПРС-2002год_21 НГДО-1" xfId="1601"/>
    <cellStyle name="_РасПадДоб КРС,ПНП,ПРС-2002год_21 НГДО-скоррект.2кв" xfId="1602"/>
    <cellStyle name="_РасПадДоб КРС,ПНП,ПРС-2002год_21С-уточ" xfId="1603"/>
    <cellStyle name="_РасПадДоб КРС,ПНП,ПРС-2002год_21С-уточПН" xfId="1604"/>
    <cellStyle name="_РасПадДоб КРС,ПНП,ПРС-2002год_24-1 кв.2003 -факт-отправл." xfId="1605"/>
    <cellStyle name="_РасПадДоб КРС,ПНП,ПРС-2002год_24-2 кв.2003 -ожид-отправл." xfId="1606"/>
    <cellStyle name="_РасПадДоб КРС,ПНП,ПРС-2002год_51_2003_04.12_И" xfId="1607"/>
    <cellStyle name="_РасПадДоб КРС,ПНП,ПРС-2002год_Book11" xfId="1608"/>
    <cellStyle name="_РасПадДоб КРС,ПНП,ПРС-2002год_BUDGET 2003 040603 _3кв_1455_испр 21С_добыча" xfId="1609"/>
    <cellStyle name="_РасПадДоб КРС,ПНП,ПРС-2002год_BUDGET 2003 040603 _3кв_1838_испр 21С_добыча" xfId="1610"/>
    <cellStyle name="_РасПадДоб КРС,ПНП,ПРС-2002год_BUDGET 2003 160503 2кв_комплексн_формы испр" xfId="1611"/>
    <cellStyle name="_РасПадДоб КРС,ПНП,ПРС-2002год_BUDGET 2003 170503 2кв_комплексн_формы испр_1140" xfId="1612"/>
    <cellStyle name="_РасПадДоб КРС,ПНП,ПРС-2002год_BUDGET 2003 170503 2кв_комплексн_формы испр_1435" xfId="1613"/>
    <cellStyle name="_РасПадДоб КРС,ПНП,ПРС-2002год_BUDGET 2003 190503 2кв_комплексн_формы испр_0900" xfId="1614"/>
    <cellStyle name="_РасПадДоб КРС,ПНП,ПРС-2002год_BUDGET 2003 190503 2кв_комплексн_формы испр_1620" xfId="1615"/>
    <cellStyle name="_РасПадДоб КРС,ПНП,ПРС-2002год_BUDGET_ 2003_3кв_040703" xfId="1616"/>
    <cellStyle name="_РасПадДоб КРС,ПНП,ПРС-2002год_BUDGET_ ZAO 03_01.12.02испр_упр" xfId="1617"/>
    <cellStyle name="_РасПадДоб КРС,ПНП,ПРС-2002год_BUDGET_ ZAO 03_03.12.02испр_упр" xfId="1618"/>
    <cellStyle name="_РасПадДоб КРС,ПНП,ПРС-2002год_BUDGET_ ZAO 03_04.12.02испр_упр" xfId="1619"/>
    <cellStyle name="_РасПадДоб КРС,ПНП,ПРС-2002год_BUDGET_ ZAO 03_05.12.02испр_упр" xfId="1620"/>
    <cellStyle name="_РасПадДоб КРС,ПНП,ПРС-2002год_BUDGET_ ZAO 03_09.12.02испр" xfId="1621"/>
    <cellStyle name="_РасПадДоб КРС,ПНП,ПРС-2002год_BUDGET_ ZAO 03_14.11.02_Вариант" xfId="1622"/>
    <cellStyle name="_РасПадДоб КРС,ПНП,ПРС-2002год_BUDGET_ ZAO 03_18.10.02_Вариант" xfId="1623"/>
    <cellStyle name="_РасПадДоб КРС,ПНП,ПРС-2002год_BUDGET_ ZAO 03_19.11.02" xfId="1624"/>
    <cellStyle name="_РасПадДоб КРС,ПНП,ПРС-2002год_BUDGET_ ZAO 03_21.11.02" xfId="1625"/>
    <cellStyle name="_РасПадДоб КРС,ПНП,ПРС-2002год_BUDGET_ ZAO 03_22.10.02_Вариант" xfId="1626"/>
    <cellStyle name="_РасПадДоб КРС,ПНП,ПРС-2002год_BUDGET_ ZAO 03_25.10.02_Вариант" xfId="1627"/>
    <cellStyle name="_РасПадДоб КРС,ПНП,ПРС-2002год_BUDGET_2003_04.03.03" xfId="1628"/>
    <cellStyle name="_РасПадДоб КРС,ПНП,ПРС-2002год_BUDGET_2003_07.03.03" xfId="1629"/>
    <cellStyle name="_РасПадДоб КРС,ПНП,ПРС-2002год_BUDGET_2003_11.03.03" xfId="1630"/>
    <cellStyle name="_РасПадДоб КРС,ПНП,ПРС-2002год_BUDGET_2003_12.02.03" xfId="1631"/>
    <cellStyle name="_РасПадДоб КРС,ПНП,ПРС-2002год_BUDGET_2003_14.03.03" xfId="1632"/>
    <cellStyle name="_РасПадДоб КРС,ПНП,ПРС-2002год_BUDGET_2003_14.04.03Комп" xfId="1633"/>
    <cellStyle name="_РасПадДоб КРС,ПНП,ПРС-2002год_BUDGET_2003_17.02.03" xfId="1634"/>
    <cellStyle name="_РасПадДоб КРС,ПНП,ПРС-2002год_BUDGET_2003_17.04.03" xfId="1635"/>
    <cellStyle name="_РасПадДоб КРС,ПНП,ПРС-2002год_BUDGET_2003_19.02.03" xfId="1636"/>
    <cellStyle name="_РасПадДоб КРС,ПНП,ПРС-2002год_BUDGET_2003_20.02.03" xfId="1637"/>
    <cellStyle name="_РасПадДоб КРС,ПНП,ПРС-2002год_BUDGET_2003_21.02.03" xfId="1638"/>
    <cellStyle name="_РасПадДоб КРС,ПНП,ПРС-2002год_BUDGET_2003_23.01.03" xfId="1639"/>
    <cellStyle name="_РасПадДоб КРС,ПНП,ПРС-2002год_BUDGET_2003_23.04.03_14-00" xfId="1640"/>
    <cellStyle name="_РасПадДоб КРС,ПНП,ПРС-2002год_BUDGET_2003_23.04.03_19-30" xfId="1641"/>
    <cellStyle name="_РасПадДоб КРС,ПНП,ПРС-2002год_BUDGET_2003_250403_19" xfId="1642"/>
    <cellStyle name="_РасПадДоб КРС,ПНП,ПРС-2002год_BUDGET_FIN_IIkv_ 2002_Dtd=17,5(затарты 20% равномерно)" xfId="1643"/>
    <cellStyle name="_РасПадДоб КРС,ПНП,ПРС-2002год_BUDGET_IIkv_ 2002_Dtd=17,5(с предл ПН)" xfId="1644"/>
    <cellStyle name="_РасПадДоб КРС,ПНП,ПРС-2002год_BUDGET_Ikv_ 2002_Dtd=19" xfId="1645"/>
    <cellStyle name="_РасПадДоб КРС,ПНП,ПРС-2002год_BUDGET_ZAO2002" xfId="1646"/>
    <cellStyle name="_РасПадДоб КРС,ПНП,ПРС-2002год_BUDGET_ZAO2002(I кв)" xfId="1647"/>
    <cellStyle name="_РасПадДоб КРС,ПНП,ПРС-2002год_BUDGET_ПН2002(2)" xfId="1648"/>
    <cellStyle name="_РасПадДоб КРС,ПНП,ПРС-2002год_BUDGET_ПН2002(2)_Downstream-LNB-II 2003" xfId="1649"/>
    <cellStyle name="_РасПадДоб КРС,ПНП,ПРС-2002год_BUDGET_ПН2002(2)_inwestycje - 08.2003 - plan" xfId="1650"/>
    <cellStyle name="_РасПадДоб КРС,ПНП,ПРС-2002год_BUDGET_ПН2002(2)_Leasing" xfId="1651"/>
    <cellStyle name="_РасПадДоб КРС,ПНП,ПРС-2002год_BUDGET_ПН2002(2)_Инвестформы" xfId="1652"/>
    <cellStyle name="_РасПадДоб КРС,ПНП,ПРС-2002год_BUDGET_ПН2002(2)_НПО-ш" xfId="1653"/>
    <cellStyle name="_РасПадДоб КРС,ПНП,ПРС-2002год_BUDGET_ъбп2002" xfId="1654"/>
    <cellStyle name="_РасПадДоб КРС,ПНП,ПРС-2002год_Downstream-LNB-II 2003" xfId="1655"/>
    <cellStyle name="_РасПадДоб КРС,ПНП,ПРС-2002год_inwestycje - 08.2003 - plan" xfId="1656"/>
    <cellStyle name="_РасПадДоб КРС,ПНП,ПРС-2002год_Leasing" xfId="1657"/>
    <cellStyle name="_РасПадДоб КРС,ПНП,ПРС-2002год_LUKOIL forms 2003 LOHL consolidated v5 16 oct 2002" xfId="1658"/>
    <cellStyle name="_РасПадДоб КРС,ПНП,ПРС-2002год_БЮДЖЕТ-ЗС-2003год-44680Лена" xfId="1659"/>
    <cellStyle name="_РасПадДоб КРС,ПНП,ПРС-2002год_жптнщ(ыeтбк)2002-29.10.2001З" xfId="1660"/>
    <cellStyle name="_РасПадДоб КРС,ПНП,ПРС-2002год_ЗАО_20_АЛД_3июн03" xfId="1661"/>
    <cellStyle name="_РасПадДоб КРС,ПНП,ПРС-2002год_Инвестформы" xfId="1662"/>
    <cellStyle name="_РасПадДоб КРС,ПНП,ПРС-2002год_ЛУКОЙЛ_Бюджет-2003_3008" xfId="1663"/>
    <cellStyle name="_РасПадДоб КРС,ПНП,ПРС-2002год_НГДО-2002-3кв(нов)-8" xfId="1664"/>
    <cellStyle name="_РасПадДоб КРС,ПНП,ПРС-2002год_новая форма 14- 2003г" xfId="1665"/>
    <cellStyle name="_РасПадДоб КРС,ПНП,ПРС-2002год_новая форма 21 С- 2003г" xfId="1666"/>
    <cellStyle name="_РасПадДоб КРС,ПНП,ПРС-2002год_новая форма 21-НГДО" xfId="1667"/>
    <cellStyle name="_РасПадДоб КРС,ПНП,ПРС-2002год_новая форма по НГДО" xfId="1668"/>
    <cellStyle name="_РасПадДоб КРС,ПНП,ПРС-2002год_НПО-ш" xfId="1669"/>
    <cellStyle name="_РасПадДоб КРС,ПНП,ПРС-2002год_пЛУК_ЛОХЛк2к03_НИВв1_280403" xfId="1670"/>
    <cellStyle name="_РасПадДоб КРС,ПНП,ПРС-2002год_По кварталам приб" xfId="1671"/>
    <cellStyle name="_РасПадДоб КРС,ПНП,ПРС-2002год_По кварталам приб (прил21-3кварт)" xfId="1672"/>
    <cellStyle name="_РасПадДоб КРС,ПНП,ПРС-2002год_показатели 1полугод_Кристине" xfId="1673"/>
    <cellStyle name="_РасПадДоб КРС,ПНП,ПРС-2002год_показатели к 3 кв ЗАО" xfId="1674"/>
    <cellStyle name="_РасПадДоб КРС,ПНП,ПРС-2002год_ПредложенияЗСна2003год" xfId="1675"/>
    <cellStyle name="_РасПадДоб КРС,ПНП,ПРС-2002год_ПроектЗС-2003г(дляЗС)18.10.2002г" xfId="1676"/>
    <cellStyle name="_РасПадДоб КРС,ПНП,ПРС-2002год_СВОД-2002-07.12.2001г" xfId="1677"/>
    <cellStyle name="_РасПадДоб КРС,ПНП,ПРС-2002год_Сводный баланс для НК 12 кв. 2003 (1)" xfId="1678"/>
    <cellStyle name="_РасПадДоб КРС,ПНП,ПРС-2002год_Сводный баланс для НК 12 кв. 2003 -отправл." xfId="1679"/>
    <cellStyle name="_РасПадДоб КРС,ПНП,ПРС-2002год_СнижЗатратНГДО-2002г-дляСовДир.13.01.03г" xfId="1680"/>
    <cellStyle name="_РасПадДоб КРС,ПНП,ПРС-2002год_ф.51 ноябрь 2002 г." xfId="1681"/>
    <cellStyle name="_РасПадДоб КРС,ПНП,ПРС-2002год_Ф_14-_2003_Л" xfId="1682"/>
    <cellStyle name="_РасПадДоб КРС,ПНП,ПРС-2002год_Ф_18_2003_Л" xfId="1683"/>
    <cellStyle name="_РасПадДоб КРС,ПНП,ПРС-2002год_Ф_20-_2003_Л" xfId="1684"/>
    <cellStyle name="_РасПадДоб КРС,ПНП,ПРС-2002год_Ф_21 НГДО 2003_Л" xfId="1685"/>
    <cellStyle name="_РасПадДоб КРС,ПНП,ПРС-2002год_Ф_21 С_ 2003_Л" xfId="1686"/>
    <cellStyle name="_РасПадДоб КРС,ПНП,ПРС-2002год_Ф_31_2003_Л" xfId="1687"/>
    <cellStyle name="_РасПадДоб КРС,ПНП,ПРС-2002год_Ф21К1_фЛУК_ЛОХЛк1-2к03_АЛД_02июнь03_1550" xfId="1688"/>
    <cellStyle name="_РасПадДоб КРС,ПНП,ПРС-2002год_Ф21К1К251-53_пЛУК_ЛОХЛк1к03_ННВв1_ЛУКОЙЛ_22111" xfId="1689"/>
    <cellStyle name="_РасПадДоб КРС,ПНП,ПРС-2002год_форма 14- 2003г" xfId="1690"/>
    <cellStyle name="_РасПадДоб КРС,ПНП,ПРС-2002год_форма 14- 2003г (после СД)." xfId="1691"/>
    <cellStyle name="_РасПадДоб КРС,ПНП,ПРС-2002год_форма 14,1- 2003г" xfId="1692"/>
    <cellStyle name="_РасПадДоб КРС,ПНП,ПРС-2002год_форма 14." xfId="1693"/>
    <cellStyle name="_РасПадДоб КРС,ПНП,ПРС-2002год_форма 18- 2003г" xfId="1694"/>
    <cellStyle name="_РасПадДоб КРС,ПНП,ПРС-2002год_форма 20- 2003г" xfId="1695"/>
    <cellStyle name="_РасПадДоб КРС,ПНП,ПРС-2002год_форма 21 С- 2003г" xfId="1696"/>
    <cellStyle name="_РасПадДоб КРС,ПНП,ПРС-2002год_форма 21 С- 2003г(после СД)" xfId="1697"/>
    <cellStyle name="_РасПадДоб КРС,ПНП,ПРС-2002год_форма 21-НГДО 2003г" xfId="1698"/>
    <cellStyle name="_РасПадДоб КРС,ПНП,ПРС-2002год_форма 21-НГДО 2003г-1" xfId="1699"/>
    <cellStyle name="_РасПадДоб КРС,ПНП,ПРС-2002год_форма 21-НГДО от 04.12.02" xfId="1700"/>
    <cellStyle name="_РасПадДоб КРС,ПНП,ПРС-2002год_форма 31- 2003г" xfId="1701"/>
    <cellStyle name="_РасПадДоб КРС,ПНП,ПРС-2002год_форма 51_Люба" xfId="1702"/>
    <cellStyle name="_РасПадДоб КРС,ПНП,ПРС-2002год_ФОРМЫ_2003_ЗАО" xfId="1703"/>
    <cellStyle name="_РасПадДоб КРС,ПНП,ПРС-2002год_ФОРМЫ2003годНК эконом8663" xfId="1704"/>
    <cellStyle name="_РасПадДоб КРС,ПНП,ПРС-2002год_ФОРМЫ2003годНК эконом8663 ( 170)" xfId="1705"/>
    <cellStyle name="_РасПадДоб КРС,ПНП,ПРС-2002год_ЦДУ1полугодие2002г-1" xfId="1706"/>
    <cellStyle name="_Расчет доп затрат на увелич. добычи на 20тыс.тн (11.04.03)" xfId="1707"/>
    <cellStyle name="_Расчет Сниж Доб 2002г" xfId="1708"/>
    <cellStyle name="_Расчет Сниж Доб 2002г_Downstream-LNB-II 2003" xfId="1709"/>
    <cellStyle name="_Расчет Сниж Доб 2002г_inwestycje - 08.2003 - plan" xfId="1710"/>
    <cellStyle name="_Расчет Сниж Доб 2002г_Leasing" xfId="1711"/>
    <cellStyle name="_Расчет Сниж Доб 2002г_БЮДЖЕТ-ЗС-2003год-44680Лена" xfId="1712"/>
    <cellStyle name="_Расчет Сниж Доб 2002г_Инвестформы" xfId="1713"/>
    <cellStyle name="_Расчет Сниж Доб 2002г_НПО-ш" xfId="1714"/>
    <cellStyle name="_Расчет Сниж Доб 2002г_ПроектЗС-2003г(дляЗС)18.10.2002г" xfId="1715"/>
    <cellStyle name="_Расчет Сниж Доб 2002г_ф.51 ноябрь 2002 г." xfId="1716"/>
    <cellStyle name="_Расчет Сниж Доб 2002г_форма 21 С- 2003г" xfId="1717"/>
    <cellStyle name="_Расчет Сниж Доб 2002г_форма 21 С- 2003г(после СД)" xfId="1718"/>
    <cellStyle name="_Расчет Сниж Доб 2002г_ЦДУ1полугодие2002г-1" xfId="1719"/>
    <cellStyle name="_РасчетЗС15.10.2001гxls" xfId="1720"/>
    <cellStyle name="_РасчетЗС15.10.2001гxls_14.03.03-Свод_ЛОХЛ_1кв. ож" xfId="1721"/>
    <cellStyle name="_РасчетЗС15.10.2001гxls_140303_ЛОХЛ_2кв_испр" xfId="1722"/>
    <cellStyle name="_РасчетЗС15.10.2001гxls_17.03.03-Свод_ЛОХЛ_1кв. ож" xfId="1723"/>
    <cellStyle name="_РасчетЗС15.10.2001гxls_2 кв 2003 НК вероятный_Консолидация" xfId="1724"/>
    <cellStyle name="_РасчетЗС15.10.2001гxls_2 кв 2003 НК вероятный_Российская часть1" xfId="1725"/>
    <cellStyle name="_РасчетЗС15.10.2001гxls_2 кв 2003 НК пессимист_Консолидация" xfId="1726"/>
    <cellStyle name="_РасчетЗС15.10.2001гxls_2002 ЗАО Пермь прогноз" xfId="1727"/>
    <cellStyle name="_РасчетЗС15.10.2001гxls_2002 ЗАО Пермь прогноз_Downstream-LNB-II 2003" xfId="1728"/>
    <cellStyle name="_РасчетЗС15.10.2001гxls_2002 ЗАО Пермь прогноз_inwestycje - 08.2003 - plan" xfId="1729"/>
    <cellStyle name="_РасчетЗС15.10.2001гxls_2002 ЗАО Пермь прогноз_Leasing" xfId="1730"/>
    <cellStyle name="_РасчетЗС15.10.2001гxls_2002 ЗАО Пермь прогноз_Инвестформы" xfId="1731"/>
    <cellStyle name="_РасчетЗС15.10.2001гxls_2002 ЗАО Пермь прогноз_НПО-ш" xfId="1732"/>
    <cellStyle name="_РасчетЗС15.10.2001гxls_2002 Пермь Прогноз" xfId="1733"/>
    <cellStyle name="_РасчетЗС15.10.2001гxls_2003 2 кв  Хазар" xfId="1734"/>
    <cellStyle name="_РасчетЗС15.10.2001гxls_2003-возвратный план в НК_2512" xfId="1735"/>
    <cellStyle name="_РасчетЗС15.10.2001гxls_21 НГДО-1" xfId="1736"/>
    <cellStyle name="_РасчетЗС15.10.2001гxls_21 НГДО-1.(изм.Коми)" xfId="1737"/>
    <cellStyle name="_РасчетЗС15.10.2001гxls_21 НГДО-1.(изм.Коми+ЛОХЛ 1кв.ож)" xfId="1738"/>
    <cellStyle name="_РасчетЗС15.10.2001гxls_21 НГДО-3кв (принято)" xfId="1739"/>
    <cellStyle name="_РасчетЗС15.10.2001гxls_21 НГДО-скоррект.2кв" xfId="1740"/>
    <cellStyle name="_РасчетЗС15.10.2001гxls_21 С для Оверсиза_240703" xfId="1741"/>
    <cellStyle name="_РасчетЗС15.10.2001гxls_21С_2004_Формы1" xfId="1742"/>
    <cellStyle name="_РасчетЗС15.10.2001гxls_2кв_18ф_28.02.03" xfId="1743"/>
    <cellStyle name="_РасчетЗС15.10.2001гxls_5 Формы документов по Врем.рег" xfId="1744"/>
    <cellStyle name="_РасчетЗС15.10.2001гxls_51_2003_04.12_И" xfId="1745"/>
    <cellStyle name="_РасчетЗС15.10.2001гxls_Book11" xfId="1746"/>
    <cellStyle name="_РасчетЗС15.10.2001гxls_BUDGET 2003 040603 _3кв_1455_испр 21С_добыча" xfId="1747"/>
    <cellStyle name="_РасчетЗС15.10.2001гxls_BUDGET 2003 040603 _3кв_1838_испр 21С_добыча" xfId="1748"/>
    <cellStyle name="_РасчетЗС15.10.2001гxls_BUDGET 2003 160503 2кв_комплексн_формы испр" xfId="1749"/>
    <cellStyle name="_РасчетЗС15.10.2001гxls_BUDGET 2003 170503 2кв_комплексн_формы испр_1140" xfId="1750"/>
    <cellStyle name="_РасчетЗС15.10.2001гxls_BUDGET 2003 170503 2кв_комплексн_формы испр_1435" xfId="1751"/>
    <cellStyle name="_РасчетЗС15.10.2001гxls_BUDGET 2003 190503 2кв_комплексн_формы испр_0900" xfId="1752"/>
    <cellStyle name="_РасчетЗС15.10.2001гxls_BUDGET 2003 190503 2кв_комплексн_формы испр_1620" xfId="1753"/>
    <cellStyle name="_РасчетЗС15.10.2001гxls_BUDGET_ 2003_3кв_040703" xfId="1754"/>
    <cellStyle name="_РасчетЗС15.10.2001гxls_BUDGET_ ZAO 03_01.12.02испр_упр" xfId="1755"/>
    <cellStyle name="_РасчетЗС15.10.2001гxls_BUDGET_ ZAO 03_03.12.02испр_упр" xfId="1756"/>
    <cellStyle name="_РасчетЗС15.10.2001гxls_BUDGET_ ZAO 03_04.12.02испр_упр" xfId="1757"/>
    <cellStyle name="_РасчетЗС15.10.2001гxls_BUDGET_ ZAO 03_05.12.02испр_упр" xfId="1758"/>
    <cellStyle name="_РасчетЗС15.10.2001гxls_BUDGET_ ZAO 03_09.12.02испр" xfId="1759"/>
    <cellStyle name="_РасчетЗС15.10.2001гxls_BUDGET_ ZAO 03_14.11.02_Вариант" xfId="1760"/>
    <cellStyle name="_РасчетЗС15.10.2001гxls_BUDGET_ ZAO 03_18.10.02_Вариант" xfId="1761"/>
    <cellStyle name="_РасчетЗС15.10.2001гxls_BUDGET_ ZAO 03_19.11.02" xfId="1762"/>
    <cellStyle name="_РасчетЗС15.10.2001гxls_BUDGET_ ZAO 03_21.11.02" xfId="1763"/>
    <cellStyle name="_РасчетЗС15.10.2001гxls_BUDGET_ ZAO 03_22.10.02_Вариант" xfId="1764"/>
    <cellStyle name="_РасчетЗС15.10.2001гxls_BUDGET_ ZAO 03_25.10.02_Вариант" xfId="1765"/>
    <cellStyle name="_РасчетЗС15.10.2001гxls_BUDGET_2003_04.03.03" xfId="1766"/>
    <cellStyle name="_РасчетЗС15.10.2001гxls_BUDGET_2003_06.03.03" xfId="1767"/>
    <cellStyle name="_РасчетЗС15.10.2001гxls_BUDGET_2003_07.03.03" xfId="1768"/>
    <cellStyle name="_РасчетЗС15.10.2001гxls_BUDGET_2003_11.03.03" xfId="1769"/>
    <cellStyle name="_РасчетЗС15.10.2001гxls_BUDGET_2003_12.02.03" xfId="1770"/>
    <cellStyle name="_РасчетЗС15.10.2001гxls_BUDGET_2003_14.03.03" xfId="1771"/>
    <cellStyle name="_РасчетЗС15.10.2001гxls_BUDGET_2003_14.04.03Комп" xfId="1772"/>
    <cellStyle name="_РасчетЗС15.10.2001гxls_BUDGET_2003_17.02.03" xfId="1773"/>
    <cellStyle name="_РасчетЗС15.10.2001гxls_BUDGET_2003_17.04.03" xfId="1774"/>
    <cellStyle name="_РасчетЗС15.10.2001гxls_BUDGET_2003_19.02.03" xfId="1775"/>
    <cellStyle name="_РасчетЗС15.10.2001гxls_BUDGET_2003_19.12.02" xfId="1776"/>
    <cellStyle name="_РасчетЗС15.10.2001гxls_BUDGET_2003_20.02.03" xfId="1777"/>
    <cellStyle name="_РасчетЗС15.10.2001гxls_BUDGET_2003_21.02.03" xfId="1778"/>
    <cellStyle name="_РасчетЗС15.10.2001гxls_BUDGET_2003_23.01.03" xfId="1779"/>
    <cellStyle name="_РасчетЗС15.10.2001гxls_BUDGET_2003_23.04.03_14-00" xfId="1780"/>
    <cellStyle name="_РасчетЗС15.10.2001гxls_BUDGET_2003_23.04.03_19-30" xfId="1781"/>
    <cellStyle name="_РасчетЗС15.10.2001гxls_BUDGET_2003_250403_19" xfId="1782"/>
    <cellStyle name="_РасчетЗС15.10.2001гxls_BUDGET_FIN_IIkv_ 2002_Dtd=17,5(затарты 20% равномерно)" xfId="1783"/>
    <cellStyle name="_РасчетЗС15.10.2001гxls_BUDGET_FIN_IIkv_ 2002_Dtd=17,5(затарты 20% равномерно)_21 НГДО-3кв (принято)" xfId="1784"/>
    <cellStyle name="_РасчетЗС15.10.2001гxls_BUDGET_FIN_IIkv_ 2002_Dtd=17,5(затарты 20% равномерно)_IIквАГДгод03" xfId="1785"/>
    <cellStyle name="_РасчетЗС15.10.2001гxls_BUDGET_FIN_IIkv_ 2002_Dtd=17,5(затарты 20% равномерно)_IVквАГДгод03" xfId="1786"/>
    <cellStyle name="_РасчетЗС15.10.2001гxls_BUDGET_FIN_IIkv_ 2002_Dtd=17,5(затарты 20% равномерно)_IVквНВгод03" xfId="1787"/>
    <cellStyle name="_РасчетЗС15.10.2001гxls_BUDGET_FIN_IIkv_ 2002_Dtd=17,5(затарты 20% равномерно)_Книга1" xfId="1788"/>
    <cellStyle name="_РасчетЗС15.10.2001гxls_BUDGET_FIN_IIkv_ 2002_Dtd=17,5(затарты 20% равномерно)_Контр и контролир показатели 1кв 2004" xfId="1789"/>
    <cellStyle name="_РасчетЗС15.10.2001гxls_BUDGET_FIN_IIkv_ 2002_Dtd=17,5(затарты 20% равномерно)_показатели 1полугод_Кристине" xfId="1790"/>
    <cellStyle name="_РасчетЗС15.10.2001гxls_BUDGET_IIkv_ 2002_Dtd=17,5(с предл ПН)" xfId="1791"/>
    <cellStyle name="_РасчетЗС15.10.2001гxls_BUDGET_IIkv_ 2002_Dtd=17,5(с предл ПН)_21 НГДО-3кв (принято)" xfId="1792"/>
    <cellStyle name="_РасчетЗС15.10.2001гxls_BUDGET_IIkv_ 2002_Dtd=17,5(с предл ПН)_IIквАГДгод03" xfId="1793"/>
    <cellStyle name="_РасчетЗС15.10.2001гxls_BUDGET_IIkv_ 2002_Dtd=17,5(с предл ПН)_IVквАГДгод03" xfId="1794"/>
    <cellStyle name="_РасчетЗС15.10.2001гxls_BUDGET_IIkv_ 2002_Dtd=17,5(с предл ПН)_IVквНВгод03" xfId="1795"/>
    <cellStyle name="_РасчетЗС15.10.2001гxls_BUDGET_IIkv_ 2002_Dtd=17,5(с предл ПН)_Книга1" xfId="1796"/>
    <cellStyle name="_РасчетЗС15.10.2001гxls_BUDGET_IIkv_ 2002_Dtd=17,5(с предл ПН)_Контр и контролир показатели 1кв 2004" xfId="1797"/>
    <cellStyle name="_РасчетЗС15.10.2001гxls_BUDGET_IIkv_ 2002_Dtd=17,5(с предл ПН)_показатели 1полугод_Кристине" xfId="1798"/>
    <cellStyle name="_РасчетЗС15.10.2001гxls_BUDGET_Ikv_ 2002_Dtd=19" xfId="1799"/>
    <cellStyle name="_РасчетЗС15.10.2001гxls_BUDGET_Ikv_ 2002_Dtd=19_21 НГДО-3кв (принято)" xfId="1800"/>
    <cellStyle name="_РасчетЗС15.10.2001гxls_BUDGET_Ikv_ 2002_Dtd=19_IIквАГДгод03" xfId="1801"/>
    <cellStyle name="_РасчетЗС15.10.2001гxls_BUDGET_Ikv_ 2002_Dtd=19_IVквАГДгод03" xfId="1802"/>
    <cellStyle name="_РасчетЗС15.10.2001гxls_BUDGET_Ikv_ 2002_Dtd=19_IVквНВгод03" xfId="1803"/>
    <cellStyle name="_РасчетЗС15.10.2001гxls_BUDGET_Ikv_ 2002_Dtd=19_Книга1" xfId="1804"/>
    <cellStyle name="_РасчетЗС15.10.2001гxls_BUDGET_Ikv_ 2002_Dtd=19_Контр и контролир показатели 1кв 2004" xfId="1805"/>
    <cellStyle name="_РасчетЗС15.10.2001гxls_BUDGET_Ikv_ 2002_Dtd=19_показатели 1полугод_Кристине" xfId="1806"/>
    <cellStyle name="_РасчетЗС15.10.2001гxls_BUDGET_ZAO2002" xfId="1807"/>
    <cellStyle name="_РасчетЗС15.10.2001гxls_BUDGET_ZAO2002(I кв)" xfId="1808"/>
    <cellStyle name="_РасчетЗС15.10.2001гxls_BUDGET_ПН2002(2)" xfId="1809"/>
    <cellStyle name="_РасчетЗС15.10.2001гxls_BUDGET_ПН2002(2)_21 НГДО-3кв (принято)" xfId="1810"/>
    <cellStyle name="_РасчетЗС15.10.2001гxls_BUDGET_ПН2002(2)_IIквАГДгод03" xfId="1811"/>
    <cellStyle name="_РасчетЗС15.10.2001гxls_BUDGET_ПН2002(2)_IVквАГДгод03" xfId="1812"/>
    <cellStyle name="_РасчетЗС15.10.2001гxls_BUDGET_ПН2002(2)_IVквНВгод03" xfId="1813"/>
    <cellStyle name="_РасчетЗС15.10.2001гxls_BUDGET_ПН2002(2)_Книга1" xfId="1814"/>
    <cellStyle name="_РасчетЗС15.10.2001гxls_BUDGET_ПН2002(2)_Контр и контролир показатели 1кв 2004" xfId="1815"/>
    <cellStyle name="_РасчетЗС15.10.2001гxls_BUDGET_ПН2002(2)_показатели 1полугод_Кристине" xfId="1816"/>
    <cellStyle name="_РасчетЗС15.10.2001гxls_BUDGET_ПН2002(3-2)" xfId="1817"/>
    <cellStyle name="_РасчетЗС15.10.2001гxls_BUDGET_ъбп2002" xfId="1818"/>
    <cellStyle name="_РасчетЗС15.10.2001гxls_Downstream-LNB-II 2003" xfId="1819"/>
    <cellStyle name="_РасчетЗС15.10.2001гxls_IIквАГДгод03" xfId="1820"/>
    <cellStyle name="_РасчетЗС15.10.2001гxls_IIквНВЭконпл02К" xfId="1821"/>
    <cellStyle name="_РасчетЗС15.10.2001гxls_IVквАГДгод03" xfId="1822"/>
    <cellStyle name="_РасчетЗС15.10.2001гxls_IVквНВгод03" xfId="1823"/>
    <cellStyle name="_РасчетЗС15.10.2001гxls_IквАМнЭконпл02К" xfId="1824"/>
    <cellStyle name="_РасчетЗС15.10.2001гxls_inwestycje - 08.2003 - plan" xfId="1825"/>
    <cellStyle name="_РасчетЗС15.10.2001гxls_Leasing" xfId="1826"/>
    <cellStyle name="_РасчетЗС15.10.2001гxls_LUKOIL forms 2003 LOHL consolidated v5 16 oct 2002" xfId="1827"/>
    <cellStyle name="_РасчетЗС15.10.2001гxls_АГДгод03" xfId="1828"/>
    <cellStyle name="_РасчетЗС15.10.2001гxls_АГДгод03_21 НГДО-3кв (принято)" xfId="1829"/>
    <cellStyle name="_РасчетЗС15.10.2001гxls_Балансы газа" xfId="1830"/>
    <cellStyle name="_РасчетЗС15.10.2001гxls_Битран 3 кв" xfId="1831"/>
    <cellStyle name="_РасчетЗС15.10.2001гxls_Битран2003-после рассмотрения" xfId="1832"/>
    <cellStyle name="_РасчетЗС15.10.2001гxls_Бюд на янв" xfId="1833"/>
    <cellStyle name="_РасчетЗС15.10.2001гxls_Бюд.2002г энон.план(ожид)" xfId="1834"/>
    <cellStyle name="_РасчетЗС15.10.2001гxls_Бюд.2002г.КТЭК.(Доб.4454 НДПИ460,8)Прогноз МТЭ." xfId="1835"/>
    <cellStyle name="_РасчетЗС15.10.2001гxls_Бюд.2003г энон.план." xfId="1836"/>
    <cellStyle name="_РасчетЗС15.10.2001гxls_Бюд.2003г энон.план.(инвест.3925,2)" xfId="1837"/>
    <cellStyle name="_РасчетЗС15.10.2001гxls_Бюд.ПНГП на I кв.2003.(для фин)" xfId="1838"/>
    <cellStyle name="_РасчетЗС15.10.2001гxls_БЮДЖЕТ на ноябрь" xfId="1839"/>
    <cellStyle name="_РасчетЗС15.10.2001гxls_БЮДЖЕТ-ЗС-2003год-44680Лена" xfId="1840"/>
    <cellStyle name="_РасчетЗС15.10.2001гxls_БюдЗС-2002год-4кв" xfId="1841"/>
    <cellStyle name="_РасчетЗС15.10.2001гxls_временно" xfId="1842"/>
    <cellStyle name="_РасчетЗС15.10.2001гxls_жптнщ(ыeтбк)2002-29.10.2001З" xfId="1843"/>
    <cellStyle name="_РасчетЗС15.10.2001гxls_ЗАО_20_АЛД_3июн03" xfId="1844"/>
    <cellStyle name="_РасчетЗС15.10.2001гxls_Защита  III  квартала (таблицы)" xfId="1845"/>
    <cellStyle name="_РасчетЗС15.10.2001гxls_Инвестформы" xfId="1846"/>
    <cellStyle name="_РасчетЗС15.10.2001гxls_Источники-2002(1кв)" xfId="1847"/>
    <cellStyle name="_РасчетЗС15.10.2001гxls_Источники-2002(1кв)_Downstream-LNB-II 2003" xfId="1848"/>
    <cellStyle name="_РасчетЗС15.10.2001гxls_Источники-2002(1кв)_inwestycje - 08.2003 - plan" xfId="1849"/>
    <cellStyle name="_РасчетЗС15.10.2001гxls_Источники-2002(1кв)_Leasing" xfId="1850"/>
    <cellStyle name="_РасчетЗС15.10.2001гxls_Источники-2002(1кв)_Инвестформы" xfId="1851"/>
    <cellStyle name="_РасчетЗС15.10.2001гxls_Источники-2002(1кв)_НПО-ш" xfId="1852"/>
    <cellStyle name="_РасчетЗС15.10.2001гxls_Итоги 2002г-(ожид.) 30.01.03г." xfId="1853"/>
    <cellStyle name="_РасчетЗС15.10.2001гxls_Книга1" xfId="1854"/>
    <cellStyle name="_РасчетЗС15.10.2001гxls_Книга2" xfId="1855"/>
    <cellStyle name="_РасчетЗС15.10.2001гxls_Книга2_2004_030304_17-33_без сниж" xfId="1856"/>
    <cellStyle name="_РасчетЗС15.10.2001гxls_Книга2_Коэффицинты в новую форму" xfId="1857"/>
    <cellStyle name="_РасчетЗС15.10.2001гxls_Книга23" xfId="1858"/>
    <cellStyle name="_РасчетЗС15.10.2001гxls_Книга3" xfId="1859"/>
    <cellStyle name="_РасчетЗС15.10.2001гxls_Комм и управл1" xfId="1860"/>
    <cellStyle name="_РасчетЗС15.10.2001гxls_коммерч" xfId="1861"/>
    <cellStyle name="_РасчетЗС15.10.2001гxls_Контр и контролир показатели 1кв 2004" xfId="1862"/>
    <cellStyle name="_РасчетЗС15.10.2001гxls_ЛУКОЙЛ_Бюджет-2003_3008" xfId="1863"/>
    <cellStyle name="_РасчетЗС15.10.2001гxls_НВгод03" xfId="1864"/>
    <cellStyle name="_РасчетЗС15.10.2001гxls_НВгод03_21 НГДО-3кв (принято)" xfId="1865"/>
    <cellStyle name="_РасчетЗС15.10.2001гxls_НВгод03_структура цены" xfId="1866"/>
    <cellStyle name="_РасчетЗС15.10.2001гxls_НГДО-2002-2кв 1" xfId="1867"/>
    <cellStyle name="_РасчетЗС15.10.2001гxls_НГДО-2002-2кв 1кристина" xfId="1868"/>
    <cellStyle name="_РасчетЗС15.10.2001гxls_НГДО-2002-2кв 1кристина_Downstream-LNB-II 2003" xfId="1869"/>
    <cellStyle name="_РасчетЗС15.10.2001гxls_НГДО-2002-2кв 1кристина_inwestycje - 08.2003 - plan" xfId="1870"/>
    <cellStyle name="_РасчетЗС15.10.2001гxls_НГДО-2002-2кв 1кристина_Leasing" xfId="1871"/>
    <cellStyle name="_РасчетЗС15.10.2001гxls_НГДО-2002-2кв 1кристина_Инвестформы" xfId="1872"/>
    <cellStyle name="_РасчетЗС15.10.2001гxls_НГДО-2002-2кв 1кристина_НПО-ш" xfId="1873"/>
    <cellStyle name="_РасчетЗС15.10.2001гxls_НГДО-2002-2кв-11" xfId="1874"/>
    <cellStyle name="_РасчетЗС15.10.2001гxls_НГДО-2002-2кв2" xfId="1875"/>
    <cellStyle name="_РасчетЗС15.10.2001гxls_НГДО-2002-2кв2_Downstream-LNB-II 2003" xfId="1876"/>
    <cellStyle name="_РасчетЗС15.10.2001гxls_НГДО-2002-2кв2_inwestycje - 08.2003 - plan" xfId="1877"/>
    <cellStyle name="_РасчетЗС15.10.2001гxls_НГДО-2002-2кв2_Leasing" xfId="1878"/>
    <cellStyle name="_РасчетЗС15.10.2001гxls_НГДО-2002-2кв2_Инвестформы" xfId="1879"/>
    <cellStyle name="_РасчетЗС15.10.2001гxls_НГДО-2002-2кв2_НПО-ш" xfId="1880"/>
    <cellStyle name="_РасчетЗС15.10.2001гxls_НГДО-2002-3кв" xfId="1881"/>
    <cellStyle name="_РасчетЗС15.10.2001гxls_НГДО-2002-3кв(нов)-4" xfId="1882"/>
    <cellStyle name="_РасчетЗС15.10.2001гxls_НГДО-2002-3кв(нов)-4_Downstream-LNB-II 2003" xfId="1883"/>
    <cellStyle name="_РасчетЗС15.10.2001гxls_НГДО-2002-3кв(нов)-4_inwestycje - 08.2003 - plan" xfId="1884"/>
    <cellStyle name="_РасчетЗС15.10.2001гxls_НГДО-2002-3кв(нов)-4_Leasing" xfId="1885"/>
    <cellStyle name="_РасчетЗС15.10.2001гxls_НГДО-2002-3кв(нов)-4_Инвестформы" xfId="1886"/>
    <cellStyle name="_РасчетЗС15.10.2001гxls_НГДО-2002-3кв(нов)-4_НПО-ш" xfId="1887"/>
    <cellStyle name="_РасчетЗС15.10.2001гxls_НГДО-2002-3кв(нов)-8" xfId="1888"/>
    <cellStyle name="_РасчетЗС15.10.2001гxls_НГДО-2002-4кв" xfId="1889"/>
    <cellStyle name="_РасчетЗС15.10.2001гxls_НГДО-2002-расчет2002-СнижДобычи" xfId="1890"/>
    <cellStyle name="_РасчетЗС15.10.2001гxls_НГДО-Анашкин2" xfId="1891"/>
    <cellStyle name="_РасчетЗС15.10.2001гxls_новая форма 14- 2003г" xfId="1892"/>
    <cellStyle name="_РасчетЗС15.10.2001гxls_новая форма 21 С- 2003г" xfId="1893"/>
    <cellStyle name="_РасчетЗС15.10.2001гxls_новая форма 21-НГДО" xfId="1894"/>
    <cellStyle name="_РасчетЗС15.10.2001гxls_новая форма по НГДО" xfId="1895"/>
    <cellStyle name="_РасчетЗС15.10.2001гxls_НПО-ш" xfId="1896"/>
    <cellStyle name="_РасчетЗС15.10.2001гxls_Пермнефть2003 -1 квартал" xfId="1897"/>
    <cellStyle name="_РасчетЗС15.10.2001гxls_Пермнефть2003 после рассмотрения" xfId="1898"/>
    <cellStyle name="_РасчетЗС15.10.2001гxls_Планы затрат 07 07 2003 17-15" xfId="1899"/>
    <cellStyle name="_РасчетЗС15.10.2001гxls_пЛУК_ЛОХЛк2к03_НИВв1_280403" xfId="1900"/>
    <cellStyle name="_РасчетЗС15.10.2001гxls_По кварталам приб" xfId="1901"/>
    <cellStyle name="_РасчетЗС15.10.2001гxls_По кварталам приб (прил21-3кварт)" xfId="1902"/>
    <cellStyle name="_РасчетЗС15.10.2001гxls_показатели 1полугод_Кристине" xfId="1903"/>
    <cellStyle name="_РасчетЗС15.10.2001гxls_показатели к 3 кв ЗАО" xfId="1904"/>
    <cellStyle name="_РасчетЗС15.10.2001гxls_показатели к 3 кв ЗАО_21 НГДО-3кв (принято)" xfId="1905"/>
    <cellStyle name="_РасчетЗС15.10.2001гxls_показатели к 3 кв ЗАО_показатели 1полугод_Кристине" xfId="1906"/>
    <cellStyle name="_РасчетЗС15.10.2001гxls_ПредложенияЗСна2003год" xfId="1907"/>
    <cellStyle name="_РасчетЗС15.10.2001гxls_ПРОГНОЗ 2002-2005г(Люба)" xfId="1908"/>
    <cellStyle name="_РасчетЗС15.10.2001гxls_прогноз 2005(21)-допГаз" xfId="1909"/>
    <cellStyle name="_РасчетЗС15.10.2001гxls_ПРОГНОЗдо2006г(апр2003г)" xfId="1910"/>
    <cellStyle name="_РасчетЗС15.10.2001гxls_ПроектЗС-2003г(дляЗС)18.10.2002г" xfId="1911"/>
    <cellStyle name="_РасчетЗС15.10.2001гxls_Расшифровки статей себестоимости" xfId="1912"/>
    <cellStyle name="_РасчетЗС15.10.2001гxls_РИТЭК-2003-нов" xfId="1913"/>
    <cellStyle name="_РасчетЗС15.10.2001гxls_себ по Регламенту" xfId="1914"/>
    <cellStyle name="_РасчетЗС15.10.2001гxls_Сентябрь-Люба" xfId="1915"/>
    <cellStyle name="_РасчетЗС15.10.2001гxls_смета дох и расходов" xfId="1916"/>
    <cellStyle name="_РасчетЗС15.10.2001гxls_смета дох и расходов-янв" xfId="1917"/>
    <cellStyle name="_РасчетЗС15.10.2001гxls_Смета затрат 2002-2003 гг" xfId="1918"/>
    <cellStyle name="_РасчетЗС15.10.2001гxls_структура цены" xfId="1919"/>
    <cellStyle name="_РасчетЗС15.10.2001гxls_ТЭП 2002" xfId="1920"/>
    <cellStyle name="_РасчетЗС15.10.2001гxls_управл" xfId="1921"/>
    <cellStyle name="_РасчетЗС15.10.2001гxls_Ф 51" xfId="1922"/>
    <cellStyle name="_РасчетЗС15.10.2001гxls_Ф 51 (по регламенту)" xfId="1923"/>
    <cellStyle name="_РасчетЗС15.10.2001гxls_Ф 511" xfId="1924"/>
    <cellStyle name="_РасчетЗС15.10.2001гxls_ф.18" xfId="1925"/>
    <cellStyle name="_РасчетЗС15.10.2001гxls_ф.51" xfId="1926"/>
    <cellStyle name="_РасчетЗС15.10.2001гxls_ф.51 ноябрь 2002 г." xfId="1927"/>
    <cellStyle name="_РасчетЗС15.10.2001гxls_ф.51 ноябрь 2002 г._21 НГДО-3кв (принято)" xfId="1928"/>
    <cellStyle name="_РасчетЗС15.10.2001гxls_ф.51 ноябрь 2002 г._структура цены" xfId="1929"/>
    <cellStyle name="_РасчетЗС15.10.2001гxls_Ф_14-_2003_Л" xfId="1930"/>
    <cellStyle name="_РасчетЗС15.10.2001гxls_Ф_18_2003_Л" xfId="1931"/>
    <cellStyle name="_РасчетЗС15.10.2001гxls_Ф_20-_2003_Л" xfId="1932"/>
    <cellStyle name="_РасчетЗС15.10.2001гxls_Ф_21 НГДО 2003_Л" xfId="1933"/>
    <cellStyle name="_РасчетЗС15.10.2001гxls_Ф_21 С_ 2003_Л" xfId="1934"/>
    <cellStyle name="_РасчетЗС15.10.2001гxls_Ф_31_2003_Л" xfId="1935"/>
    <cellStyle name="_РасчетЗС15.10.2001гxls_Ф21К1_фЛУК_ЛОХЛк1-2к03_АЛД_02июнь03_1550" xfId="1936"/>
    <cellStyle name="_РасчетЗС15.10.2001гxls_Ф21К1К251-53_пЛУК_ЛОХЛк1к03_ННВв1_ЛУКОЙЛ_22111" xfId="1937"/>
    <cellStyle name="_РасчетЗС15.10.2001гxls_форма 14- 2003г" xfId="1938"/>
    <cellStyle name="_РасчетЗС15.10.2001гxls_форма 14- 2003г (после СД)." xfId="1939"/>
    <cellStyle name="_РасчетЗС15.10.2001гxls_Форма 14- для ГУКБЭПИ" xfId="1940"/>
    <cellStyle name="_РасчетЗС15.10.2001гxls_форма 14,1- 2003г" xfId="1941"/>
    <cellStyle name="_РасчетЗС15.10.2001гxls_форма 14." xfId="1942"/>
    <cellStyle name="_РасчетЗС15.10.2001гxls_форма 18- 2003г" xfId="1943"/>
    <cellStyle name="_РасчетЗС15.10.2001гxls_форма 20- 2003г" xfId="1944"/>
    <cellStyle name="_РасчетЗС15.10.2001гxls_форма 21 С- 2003г" xfId="1945"/>
    <cellStyle name="_РасчетЗС15.10.2001гxls_форма 21 С- 2003г(после СД)" xfId="1946"/>
    <cellStyle name="_РасчетЗС15.10.2001гxls_форма 21-НГДО 2003г" xfId="1947"/>
    <cellStyle name="_РасчетЗС15.10.2001гxls_форма 21-НГДО 2003г-1" xfId="1948"/>
    <cellStyle name="_РасчетЗС15.10.2001гxls_форма 21-НГДО 2003г-мой1" xfId="1949"/>
    <cellStyle name="_РасчетЗС15.10.2001гxls_форма 21-НГДО от 04.12.02" xfId="1950"/>
    <cellStyle name="_РасчетЗС15.10.2001гxls_форма 21-НГДО от 28.11.02" xfId="1951"/>
    <cellStyle name="_РасчетЗС15.10.2001гxls_форма 31- 2003г" xfId="1952"/>
    <cellStyle name="_РасчетЗС15.10.2001гxls_форма 51_Люба" xfId="1953"/>
    <cellStyle name="_РасчетЗС15.10.2001гxls_ФОРМЫ ГУКБЭПИ-04.07.03" xfId="1954"/>
    <cellStyle name="_РасчетЗС15.10.2001гxls_ФОРМЫ ГУКБЭПИ-10.07.03" xfId="1955"/>
    <cellStyle name="_РасчетЗС15.10.2001гxls_Формы для БК" xfId="1956"/>
    <cellStyle name="_РасчетЗС15.10.2001гxls_Формы для Вик. Андр" xfId="1957"/>
    <cellStyle name="_РасчетЗС15.10.2001гxls_Формы для предприятий  2004-2006 г.г." xfId="1958"/>
    <cellStyle name="_РасчетЗС15.10.2001гxls_Формы для РИТЭК 2004-2006г (раб.)" xfId="1959"/>
    <cellStyle name="_РасчетЗС15.10.2001гxls_ФОРМЫ_2003_ЗАО" xfId="1960"/>
    <cellStyle name="_РасчетЗС15.10.2001гxls_ФОРМЫ2003годНГДО" xfId="1961"/>
    <cellStyle name="_РасчетЗС15.10.2001гxls_ФОРМЫ2003годНК эконом8663" xfId="1962"/>
    <cellStyle name="_РасчетЗС15.10.2001гxls_ФОРМЫ2003годНК эконом8663 ( 170)" xfId="1963"/>
    <cellStyle name="_РасчетЗС15.10.2001гxls_ЦДУ1полугодие2002г" xfId="1964"/>
    <cellStyle name="_РасчетЗС15.10.2001гxls_ЦДУ1полугодие2002г_Downstream-LNB-II 2003" xfId="1965"/>
    <cellStyle name="_РасчетЗС15.10.2001гxls_ЦДУ1полугодие2002г_inwestycje - 08.2003 - plan" xfId="1966"/>
    <cellStyle name="_РасчетЗС15.10.2001гxls_ЦДУ1полугодие2002г_Leasing" xfId="1967"/>
    <cellStyle name="_РасчетЗС15.10.2001гxls_ЦДУ1полугодие2002г_Инвестформы" xfId="1968"/>
    <cellStyle name="_РасчетЗС15.10.2001гxls_ЦДУ1полугодие2002г_НПО-ш" xfId="1969"/>
    <cellStyle name="_РасчетЗС15.10.2001гxls_Цена ЗАО_06.03.03" xfId="1970"/>
    <cellStyle name="_РИТЭК" xfId="1971"/>
    <cellStyle name="_РИТЭК_21 НГДО-3кв (принято)" xfId="1972"/>
    <cellStyle name="_РИТЭК_структура цены" xfId="1973"/>
    <cellStyle name="_Ритэк-2003" xfId="1974"/>
    <cellStyle name="_Ритэк-2003_21 НГДО-3кв (принято)" xfId="1975"/>
    <cellStyle name="_Ритэк-2003_структура цены" xfId="1976"/>
    <cellStyle name="_РИТЭК-2003-нов" xfId="1977"/>
    <cellStyle name="_себ по Регламенту" xfId="1978"/>
    <cellStyle name="_Сентябрь-Люба" xfId="1979"/>
    <cellStyle name="_Смета АУП ЛУКОЙЛ-Коми на 3 кв 2002 г" xfId="1980"/>
    <cellStyle name="_смета дох и расходов" xfId="1981"/>
    <cellStyle name="_смета дох и расходов-янв" xfId="1982"/>
    <cellStyle name="_Смета доходов и расходов (сводная) - апрель18.03.03" xfId="1983"/>
    <cellStyle name="_Смета затрат 2002-2003 гг" xfId="1984"/>
    <cellStyle name="_Смета затрат по прочим обществам" xfId="1985"/>
    <cellStyle name="_Смета затрат по прочим обществам_Downstream-LNB-II 2003" xfId="1986"/>
    <cellStyle name="_Смета затрат по прочим обществам_inwestycje - 08.2003 - plan" xfId="1987"/>
    <cellStyle name="_Смета затрат по прочим обществам_Leasing" xfId="1988"/>
    <cellStyle name="_Смета затрат по прочим обществам_Инвестформы" xfId="1989"/>
    <cellStyle name="_Смета затрат по прочим обществам_НПО-ш" xfId="1990"/>
    <cellStyle name="_Смета на 2003 г.(мой в-т)" xfId="1991"/>
    <cellStyle name="_Смета на 4 кв 2002 г" xfId="1992"/>
    <cellStyle name="_СМЕТЫ 2003Г." xfId="1993"/>
    <cellStyle name="_СМЕТЫ 2003Г-посл 7 вар." xfId="1994"/>
    <cellStyle name="_Сравн-е В.О." xfId="1995"/>
    <cellStyle name="_сравнение (оплата)" xfId="1996"/>
    <cellStyle name="_СРНВМЕММШИ ОКЮР ЙЮКЕМДЮПЭ" xfId="1997"/>
    <cellStyle name="_СРОЧНО 19.11.2001" xfId="1998"/>
    <cellStyle name="_структура цены" xfId="1999"/>
    <cellStyle name="_СУ на 2005 год" xfId="2000"/>
    <cellStyle name="_СУ на 2005 год_bs" xfId="2001"/>
    <cellStyle name="_СУ на 2005 год_BS Q3 Plan" xfId="2002"/>
    <cellStyle name="_СУ на 2005 год_PL Q3 Plan fnl" xfId="2003"/>
    <cellStyle name="_СУ на 2005 год_Sheet1" xfId="2004"/>
    <cellStyle name="_СУ на 2005 год_Sheet1_1" xfId="2005"/>
    <cellStyle name="_СУ на 2005 год_Sheet2" xfId="2006"/>
    <cellStyle name="_СУ на 2005 год_Sheet2_1" xfId="2007"/>
    <cellStyle name="_СУ на 2005 год_Sheet3" xfId="2008"/>
    <cellStyle name="_СУ на 2005 год_Ам-ция, налоги пост" xfId="2009"/>
    <cellStyle name="_СУ на 2005 год_Июл_Дох" xfId="2010"/>
    <cellStyle name="_СУ на 2005 год_Коммерч перем" xfId="2011"/>
    <cellStyle name="_СУ на 2005 год_Коммерч пост" xfId="2012"/>
    <cellStyle name="_СУ на 2005 год_Отчет" xfId="2013"/>
    <cellStyle name="_СУ на 2005 год_Распред.  расх. по напр. деят." xfId="2014"/>
    <cellStyle name="_СУ на 2005 год_Распред. трансп.,аморт.,налогов" xfId="2015"/>
    <cellStyle name="_СУ на 2005 год_Сент_Дох" xfId="2016"/>
    <cellStyle name="_СУ на 2005 год_Трансп. перем" xfId="2017"/>
    <cellStyle name="_Сценарные условия 04-06 гг6" xfId="2018"/>
    <cellStyle name="_Сценарные условия 04-06 гг6_bs" xfId="2019"/>
    <cellStyle name="_Сценарные условия 04-06 гг6_BS Q3 Plan" xfId="2020"/>
    <cellStyle name="_Сценарные условия 04-06 гг6_MLD_Expenses_1Q_2008" xfId="2021"/>
    <cellStyle name="_Сценарные условия 04-06 гг6_MLD_KPI_1Q_2008" xfId="2022"/>
    <cellStyle name="_Сценарные условия 04-06 гг6_MLD_KPI_3Q_2008 (2)" xfId="2023"/>
    <cellStyle name="_Сценарные условия 04-06 гг6_PL Q3 Plan fnl" xfId="2024"/>
    <cellStyle name="_Сценарные условия 04-06 гг6_Sheet1" xfId="2025"/>
    <cellStyle name="_Сценарные условия 04-06 гг6_Sheet1_1" xfId="2026"/>
    <cellStyle name="_Сценарные условия 04-06 гг6_Sheet2" xfId="2027"/>
    <cellStyle name="_Сценарные условия 04-06 гг6_Sheet2_1" xfId="2028"/>
    <cellStyle name="_Сценарные условия 04-06 гг6_Sheet3" xfId="2029"/>
    <cellStyle name="_Сценарные условия 04-06 гг6_Ам-ция, налоги пост" xfId="2030"/>
    <cellStyle name="_Сценарные условия 04-06 гг6_Июл_Дох" xfId="2031"/>
    <cellStyle name="_Сценарные условия 04-06 гг6_Коммерч перем" xfId="2032"/>
    <cellStyle name="_Сценарные условия 04-06 гг6_Коммерч пост" xfId="2033"/>
    <cellStyle name="_Сценарные условия 04-06 гг6_Отчет" xfId="2034"/>
    <cellStyle name="_Сценарные условия 04-06 гг6_Распред.  расх. по напр. деят." xfId="2035"/>
    <cellStyle name="_Сценарные условия 04-06 гг6_Распред. трансп.,аморт.,налогов" xfId="2036"/>
    <cellStyle name="_Сценарные условия 04-06 гг6_Сент_Дох" xfId="2037"/>
    <cellStyle name="_Сценарные условия 04-06 гг6_Трансп. перем" xfId="2038"/>
    <cellStyle name="_ТЭП 2003 Коми" xfId="2039"/>
    <cellStyle name="_УГПЗ_план_январь_251201" xfId="2040"/>
    <cellStyle name="_УДЕЛЬНЫЕ-расчет2002(04.03)" xfId="2041"/>
    <cellStyle name="_УхтНПЗ_план_январь_251201" xfId="2042"/>
    <cellStyle name="_Ф 51" xfId="2043"/>
    <cellStyle name="_Ф 51 (по регламенту)" xfId="2044"/>
    <cellStyle name="_Ф 53" xfId="2045"/>
    <cellStyle name="_Ф.21-С Межд.вкл.НовыеРоссия 2003" xfId="2046"/>
    <cellStyle name="_Ф.21-С Межд.вкл.НовыеРоссия 2003_21 НГДО-3кв (принято)" xfId="2047"/>
    <cellStyle name="_ф.51" xfId="2048"/>
    <cellStyle name="_ф.51 ноябрь 2002 г." xfId="2049"/>
    <cellStyle name="_ф.51 ноябрь 2002 г._21 НГДО-3кв (принято)" xfId="2050"/>
    <cellStyle name="_ф.51 ноябрь 2002 г._структура цены" xfId="2051"/>
    <cellStyle name="_ф.51-ППУ" xfId="2052"/>
    <cellStyle name="_Ф21К1_фЛУК_ЛОХЛк1-2к03_АЛД_02июнь03_1550" xfId="2053"/>
    <cellStyle name="_Ф21К1К251-53_пЛУК_ЛОХЛк1к03_ННВв1_ЛУКОЙЛ_22111" xfId="2054"/>
    <cellStyle name="_ф-52(2003)" xfId="2055"/>
    <cellStyle name="_ФАКТ 2001г-Кочеткову(15.04.2001г).Надя" xfId="2056"/>
    <cellStyle name="_Финансово-экономические показатели1 квартал1" xfId="2057"/>
    <cellStyle name="_ФинНМн04-06" xfId="2058"/>
    <cellStyle name="_ФинянварьНМн04-06" xfId="2059"/>
    <cellStyle name="_ФОРМА" xfId="2060"/>
    <cellStyle name="_форма 14- 2003г" xfId="2061"/>
    <cellStyle name="_форма 14,1- 2003г" xfId="2062"/>
    <cellStyle name="_форма 14." xfId="2063"/>
    <cellStyle name="_Форма 14.1" xfId="2064"/>
    <cellStyle name="_форма 14.1 новая" xfId="2065"/>
    <cellStyle name="_Форма 14.1_21 НГДО-3кв (принято)" xfId="2066"/>
    <cellStyle name="_Форма 14.1_структура цены" xfId="2067"/>
    <cellStyle name="_Форма 14.2" xfId="2068"/>
    <cellStyle name="_Форма 14.2_21 НГДО-3кв (принято)" xfId="2069"/>
    <cellStyle name="_Форма 14.2_структура цены" xfId="2070"/>
    <cellStyle name="_форма 18 20" xfId="2071"/>
    <cellStyle name="_форма 18- 2003г" xfId="2072"/>
    <cellStyle name="_форма 20- 2003г" xfId="2073"/>
    <cellStyle name="_форма 21 18К1 для доч пп Пермнефть" xfId="2074"/>
    <cellStyle name="_форма 21 18К1 для доч пп Пермнефть_2 кв 2003 НК вероятный_Консолидация" xfId="2075"/>
    <cellStyle name="_форма 21 18К1 для доч пп Пермнефть_2 кв 2003 НК вероятный_Российская часть1" xfId="2076"/>
    <cellStyle name="_форма 21 18К1 для доч пп Пермнефть_2 кв 2003 НК пессимист_Консолидация" xfId="2077"/>
    <cellStyle name="_форма 21 18К1 для доч пп Пермнефть_2002 ЗАО Пермь прогноз" xfId="2078"/>
    <cellStyle name="_форма 21 18К1 для доч пп Пермнефть_2003 2 кв  Хазар" xfId="2079"/>
    <cellStyle name="_форма 21 18К1 для доч пп Пермнефть_2003-возвратный план в НК_2512" xfId="2080"/>
    <cellStyle name="_форма 21 18К1 для доч пп Пермнефть_21 НГДО-1" xfId="2081"/>
    <cellStyle name="_форма 21 18К1 для доч пп Пермнефть_21 НГДО-1.(изм.Коми)" xfId="2082"/>
    <cellStyle name="_форма 21 18К1 для доч пп Пермнефть_21 НГДО-3кв (принято)" xfId="2083"/>
    <cellStyle name="_форма 21 18К1 для доч пп Пермнефть_21 С для Оверсиза_240703" xfId="2084"/>
    <cellStyle name="_форма 21 18К1 для доч пп Пермнефть_2кв_18ф_28.02.03" xfId="2085"/>
    <cellStyle name="_форма 21 18К1 для доч пп Пермнефть_5 Формы документов по Врем.рег" xfId="2086"/>
    <cellStyle name="_форма 21 18К1 для доч пп Пермнефть_Book11" xfId="2087"/>
    <cellStyle name="_форма 21 18К1 для доч пп Пермнефть_BUDGET_ 2003_3кв_070703" xfId="2088"/>
    <cellStyle name="_форма 21 18К1 для доч пп Пермнефть_Downstream-LNB-II 2003" xfId="2089"/>
    <cellStyle name="_форма 21 18К1 для доч пп Пермнефть_IIквАГДгод03" xfId="2090"/>
    <cellStyle name="_форма 21 18К1 для доч пп Пермнефть_IIквНВЭконпл02К" xfId="2091"/>
    <cellStyle name="_форма 21 18К1 для доч пп Пермнефть_IVквАГДгод03" xfId="2092"/>
    <cellStyle name="_форма 21 18К1 для доч пп Пермнефть_IVквНВгод03" xfId="2093"/>
    <cellStyle name="_форма 21 18К1 для доч пп Пермнефть_inwestycje - 08.2003 - plan" xfId="2094"/>
    <cellStyle name="_форма 21 18К1 для доч пп Пермнефть_Leasing" xfId="2095"/>
    <cellStyle name="_форма 21 18К1 для доч пп Пермнефть_LUKOIL forms 2003 LOHL consolidated v5 16 oct 2002" xfId="2096"/>
    <cellStyle name="_форма 21 18К1 для доч пп Пермнефть_АГДгод03" xfId="2097"/>
    <cellStyle name="_форма 21 18К1 для доч пп Пермнефть_АГДгод03_21 НГДО-3кв (принято)" xfId="2098"/>
    <cellStyle name="_форма 21 18К1 для доч пп Пермнефть_Балансы газа" xfId="2099"/>
    <cellStyle name="_форма 21 18К1 для доч пп Пермнефть_Битран 3 кв" xfId="2100"/>
    <cellStyle name="_форма 21 18К1 для доч пп Пермнефть_Битран2003-после рассмотрения" xfId="2101"/>
    <cellStyle name="_форма 21 18К1 для доч пп Пермнефть_Бюд на янв" xfId="2102"/>
    <cellStyle name="_форма 21 18К1 для доч пп Пермнефть_Бюд.2002г энон.план(ожид)" xfId="2103"/>
    <cellStyle name="_форма 21 18К1 для доч пп Пермнефть_Бюд.2003г энон.план." xfId="2104"/>
    <cellStyle name="_форма 21 18К1 для доч пп Пермнефть_Бюд.2003г энон.план.(инвест.3925,2)" xfId="2105"/>
    <cellStyle name="_форма 21 18К1 для доч пп Пермнефть_Бюд.ПНГП на I кв.2003.(для фин)" xfId="2106"/>
    <cellStyle name="_форма 21 18К1 для доч пп Пермнефть_БЮДЖЕТ на ноябрь" xfId="2107"/>
    <cellStyle name="_форма 21 18К1 для доч пп Пермнефть_БЮДЖЕТ-ЗС-2003год-44680Лена" xfId="2108"/>
    <cellStyle name="_форма 21 18К1 для доч пп Пермнефть_БюдЗС-2002год-4кв" xfId="2109"/>
    <cellStyle name="_форма 21 18К1 для доч пп Пермнефть_временно" xfId="2110"/>
    <cellStyle name="_форма 21 18К1 для доч пп Пермнефть_ЗАО_20_АЛД_3июн03" xfId="2111"/>
    <cellStyle name="_форма 21 18К1 для доч пп Пермнефть_Защита  III  квартала (таблицы)" xfId="2112"/>
    <cellStyle name="_форма 21 18К1 для доч пп Пермнефть_Инвестформы" xfId="2113"/>
    <cellStyle name="_форма 21 18К1 для доч пп Пермнефть_Источники-2002(1кв)" xfId="2114"/>
    <cellStyle name="_форма 21 18К1 для доч пп Пермнефть_Источники-2002(1кв)_Downstream-LNB-II 2003" xfId="2115"/>
    <cellStyle name="_форма 21 18К1 для доч пп Пермнефть_Источники-2002(1кв)_inwestycje - 08.2003 - plan" xfId="2116"/>
    <cellStyle name="_форма 21 18К1 для доч пп Пермнефть_Источники-2002(1кв)_Leasing" xfId="2117"/>
    <cellStyle name="_форма 21 18К1 для доч пп Пермнефть_Источники-2002(1кв)_Инвестформы" xfId="2118"/>
    <cellStyle name="_форма 21 18К1 для доч пп Пермнефть_Источники-2002(1кв)_НПО-ш" xfId="2119"/>
    <cellStyle name="_форма 21 18К1 для доч пп Пермнефть_Итоги 2002г-(ожид.) 30.01.03г." xfId="2120"/>
    <cellStyle name="_форма 21 18К1 для доч пп Пермнефть_Книга1" xfId="2121"/>
    <cellStyle name="_форма 21 18К1 для доч пп Пермнефть_Книга2" xfId="2122"/>
    <cellStyle name="_форма 21 18К1 для доч пп Пермнефть_Книга2_2004_030304_17-33_без сниж" xfId="2123"/>
    <cellStyle name="_форма 21 18К1 для доч пп Пермнефть_Книга2_Коэффицинты в новую форму" xfId="2124"/>
    <cellStyle name="_форма 21 18К1 для доч пп Пермнефть_Книга23" xfId="2125"/>
    <cellStyle name="_форма 21 18К1 для доч пп Пермнефть_Книга3" xfId="2126"/>
    <cellStyle name="_форма 21 18К1 для доч пп Пермнефть_Комм и управл1" xfId="2127"/>
    <cellStyle name="_форма 21 18К1 для доч пп Пермнефть_коммерч" xfId="2128"/>
    <cellStyle name="_форма 21 18К1 для доч пп Пермнефть_Контр и контролир показатели 1кв 2004" xfId="2129"/>
    <cellStyle name="_форма 21 18К1 для доч пп Пермнефть_ЛУКОЙЛ_Бюджет-2003_3008" xfId="2130"/>
    <cellStyle name="_форма 21 18К1 для доч пп Пермнефть_НВгод03" xfId="2131"/>
    <cellStyle name="_форма 21 18К1 для доч пп Пермнефть_НВгод03_21 НГДО-3кв (принято)" xfId="2132"/>
    <cellStyle name="_форма 21 18К1 для доч пп Пермнефть_НВгод03_структура цены" xfId="2133"/>
    <cellStyle name="_форма 21 18К1 для доч пп Пермнефть_НГДО-2002-2кв 1" xfId="2134"/>
    <cellStyle name="_форма 21 18К1 для доч пп Пермнефть_НГДО-2002-2кв 1кристина" xfId="2135"/>
    <cellStyle name="_форма 21 18К1 для доч пп Пермнефть_НГДО-2002-2кв 1кристина_Downstream-LNB-II 2003" xfId="2136"/>
    <cellStyle name="_форма 21 18К1 для доч пп Пермнефть_НГДО-2002-2кв 1кристина_inwestycje - 08.2003 - plan" xfId="2137"/>
    <cellStyle name="_форма 21 18К1 для доч пп Пермнефть_НГДО-2002-2кв 1кристина_Leasing" xfId="2138"/>
    <cellStyle name="_форма 21 18К1 для доч пп Пермнефть_НГДО-2002-2кв 1кристина_Инвестформы" xfId="2139"/>
    <cellStyle name="_форма 21 18К1 для доч пп Пермнефть_НГДО-2002-2кв 1кристина_НПО-ш" xfId="2140"/>
    <cellStyle name="_форма 21 18К1 для доч пп Пермнефть_НГДО-2002-2кв-11" xfId="2141"/>
    <cellStyle name="_форма 21 18К1 для доч пп Пермнефть_НГДО-2002-2кв2" xfId="2142"/>
    <cellStyle name="_форма 21 18К1 для доч пп Пермнефть_НГДО-2002-2кв2_Downstream-LNB-II 2003" xfId="2143"/>
    <cellStyle name="_форма 21 18К1 для доч пп Пермнефть_НГДО-2002-2кв2_inwestycje - 08.2003 - plan" xfId="2144"/>
    <cellStyle name="_форма 21 18К1 для доч пп Пермнефть_НГДО-2002-2кв2_Leasing" xfId="2145"/>
    <cellStyle name="_форма 21 18К1 для доч пп Пермнефть_НГДО-2002-2кв2_Инвестформы" xfId="2146"/>
    <cellStyle name="_форма 21 18К1 для доч пп Пермнефть_НГДО-2002-2кв2_НПО-ш" xfId="2147"/>
    <cellStyle name="_форма 21 18К1 для доч пп Пермнефть_НГДО-2002-3кв" xfId="2148"/>
    <cellStyle name="_форма 21 18К1 для доч пп Пермнефть_НГДО-2002-3кв(нов)-4" xfId="2149"/>
    <cellStyle name="_форма 21 18К1 для доч пп Пермнефть_НГДО-2002-3кв(нов)-4_Downstream-LNB-II 2003" xfId="2150"/>
    <cellStyle name="_форма 21 18К1 для доч пп Пермнефть_НГДО-2002-3кв(нов)-4_inwestycje - 08.2003 - plan" xfId="2151"/>
    <cellStyle name="_форма 21 18К1 для доч пп Пермнефть_НГДО-2002-3кв(нов)-4_Leasing" xfId="2152"/>
    <cellStyle name="_форма 21 18К1 для доч пп Пермнефть_НГДО-2002-3кв(нов)-4_Инвестформы" xfId="2153"/>
    <cellStyle name="_форма 21 18К1 для доч пп Пермнефть_НГДО-2002-3кв(нов)-4_НПО-ш" xfId="2154"/>
    <cellStyle name="_форма 21 18К1 для доч пп Пермнефть_НГДО-2002-3кв(нов)-8" xfId="2155"/>
    <cellStyle name="_форма 21 18К1 для доч пп Пермнефть_НГДО-2002-4кв" xfId="2156"/>
    <cellStyle name="_форма 21 18К1 для доч пп Пермнефть_НГДО-2002-расчет2002-СнижДобычи" xfId="2157"/>
    <cellStyle name="_форма 21 18К1 для доч пп Пермнефть_НГДО-Анашкин2" xfId="2158"/>
    <cellStyle name="_форма 21 18К1 для доч пп Пермнефть_новая форма 14- 2003г" xfId="2159"/>
    <cellStyle name="_форма 21 18К1 для доч пп Пермнефть_новая форма 21 С- 2003г" xfId="2160"/>
    <cellStyle name="_форма 21 18К1 для доч пп Пермнефть_новая форма 21-НГДО" xfId="2161"/>
    <cellStyle name="_форма 21 18К1 для доч пп Пермнефть_новая форма по НГДО" xfId="2162"/>
    <cellStyle name="_форма 21 18К1 для доч пп Пермнефть_НПО-ш" xfId="2163"/>
    <cellStyle name="_форма 21 18К1 для доч пп Пермнефть_Ожид 1кв2003_фЛУК_ЛОХЛв1_14мар031" xfId="2164"/>
    <cellStyle name="_форма 21 18К1 для доч пп Пермнефть_Пермнефть2003 -1 квартал" xfId="2165"/>
    <cellStyle name="_форма 21 18К1 для доч пп Пермнефть_Пермнефть2003 после рассмотрения" xfId="2166"/>
    <cellStyle name="_форма 21 18К1 для доч пп Пермнефть_Планы затрат 07 07 2003 17-15" xfId="2167"/>
    <cellStyle name="_форма 21 18К1 для доч пп Пермнефть_пЛУК_ЛОХЛк2к03_НИВв1_280403" xfId="2168"/>
    <cellStyle name="_форма 21 18К1 для доч пп Пермнефть_По кварталам приб" xfId="2169"/>
    <cellStyle name="_форма 21 18К1 для доч пп Пермнефть_По кварталам приб (прил21-3кварт)" xfId="2170"/>
    <cellStyle name="_форма 21 18К1 для доч пп Пермнефть_показатели 1полугод_Кристине" xfId="2171"/>
    <cellStyle name="_форма 21 18К1 для доч пп Пермнефть_ПредложенияЗСна2003год" xfId="2172"/>
    <cellStyle name="_форма 21 18К1 для доч пп Пермнефть_ПРОГНОЗ 2002-2005г(Люба)" xfId="2173"/>
    <cellStyle name="_форма 21 18К1 для доч пп Пермнефть_прогноз 2005(21)-допГаз" xfId="2174"/>
    <cellStyle name="_форма 21 18К1 для доч пп Пермнефть_ПРОГНОЗдо2006г(апр2003г)" xfId="2175"/>
    <cellStyle name="_форма 21 18К1 для доч пп Пермнефть_ПроектЗС-2003г(дляЗС)18.10.2002г" xfId="2176"/>
    <cellStyle name="_форма 21 18К1 для доч пп Пермнефть_Расшифровки статей себестоимости" xfId="2177"/>
    <cellStyle name="_форма 21 18К1 для доч пп Пермнефть_РИТЭК-2003-нов" xfId="2178"/>
    <cellStyle name="_форма 21 18К1 для доч пп Пермнефть_себ по Регламенту" xfId="2179"/>
    <cellStyle name="_форма 21 18К1 для доч пп Пермнефть_Сентябрь-Люба" xfId="2180"/>
    <cellStyle name="_форма 21 18К1 для доч пп Пермнефть_смета дох и расходов" xfId="2181"/>
    <cellStyle name="_форма 21 18К1 для доч пп Пермнефть_смета дох и расходов-янв" xfId="2182"/>
    <cellStyle name="_форма 21 18К1 для доч пп Пермнефть_структура цены" xfId="2183"/>
    <cellStyle name="_форма 21 18К1 для доч пп Пермнефть_ТЭП 2002" xfId="2184"/>
    <cellStyle name="_форма 21 18К1 для доч пп Пермнефть_управл" xfId="2185"/>
    <cellStyle name="_форма 21 18К1 для доч пп Пермнефть_Ф 51" xfId="2186"/>
    <cellStyle name="_форма 21 18К1 для доч пп Пермнефть_Ф 51 (по регламенту)" xfId="2187"/>
    <cellStyle name="_форма 21 18К1 для доч пп Пермнефть_Ф 511" xfId="2188"/>
    <cellStyle name="_форма 21 18К1 для доч пп Пермнефть_ф.18" xfId="2189"/>
    <cellStyle name="_форма 21 18К1 для доч пп Пермнефть_ф.51" xfId="2190"/>
    <cellStyle name="_форма 21 18К1 для доч пп Пермнефть_ф.51 ноябрь 2002 г." xfId="2191"/>
    <cellStyle name="_форма 21 18К1 для доч пп Пермнефть_ф.51 ноябрь 2002 г._21 НГДО-3кв (принято)" xfId="2192"/>
    <cellStyle name="_форма 21 18К1 для доч пп Пермнефть_ф.51 ноябрь 2002 г._структура цены" xfId="2193"/>
    <cellStyle name="_форма 21 18К1 для доч пп Пермнефть_Ф_14-_2003_Л" xfId="2194"/>
    <cellStyle name="_форма 21 18К1 для доч пп Пермнефть_Ф_18_2003_Л" xfId="2195"/>
    <cellStyle name="_форма 21 18К1 для доч пп Пермнефть_Ф_20-_2003_Л" xfId="2196"/>
    <cellStyle name="_форма 21 18К1 для доч пп Пермнефть_Ф_21 НГДО 2003_Л" xfId="2197"/>
    <cellStyle name="_форма 21 18К1 для доч пп Пермнефть_Ф_21 С_ 2003_Л" xfId="2198"/>
    <cellStyle name="_форма 21 18К1 для доч пп Пермнефть_Ф_31_2003_Л" xfId="2199"/>
    <cellStyle name="_форма 21 18К1 для доч пп Пермнефть_Ф21К1_фЛУК_ЛОХЛк1-2к03_АЛД_02июнь03_1550" xfId="2200"/>
    <cellStyle name="_форма 21 18К1 для доч пп Пермнефть_Ф21К1К251-53_пЛУК_ЛОХЛк1к03_ННВв1_ЛУКОЙЛ_22111" xfId="2201"/>
    <cellStyle name="_форма 21 18К1 для доч пп Пермнефть_форма 14- 2003г" xfId="2202"/>
    <cellStyle name="_форма 21 18К1 для доч пп Пермнефть_форма 14- 2003г (после СД)." xfId="2203"/>
    <cellStyle name="_форма 21 18К1 для доч пп Пермнефть_Форма 14- для ГУКБЭПИ" xfId="2204"/>
    <cellStyle name="_форма 21 18К1 для доч пп Пермнефть_форма 14,1- 2003г" xfId="2205"/>
    <cellStyle name="_форма 21 18К1 для доч пп Пермнефть_форма 14." xfId="2206"/>
    <cellStyle name="_форма 21 18К1 для доч пп Пермнефть_форма 18- 2003г" xfId="2207"/>
    <cellStyle name="_форма 21 18К1 для доч пп Пермнефть_форма 20- 2003г" xfId="2208"/>
    <cellStyle name="_форма 21 18К1 для доч пп Пермнефть_форма 21 С- 2003г" xfId="2209"/>
    <cellStyle name="_форма 21 18К1 для доч пп Пермнефть_форма 21 С- 2003г(после СД)" xfId="2210"/>
    <cellStyle name="_форма 21 18К1 для доч пп Пермнефть_форма 21-НГДО 2003г" xfId="2211"/>
    <cellStyle name="_форма 21 18К1 для доч пп Пермнефть_форма 21-НГДО 2003г-1" xfId="2212"/>
    <cellStyle name="_форма 21 18К1 для доч пп Пермнефть_форма 21-НГДО 2003г-мой1" xfId="2213"/>
    <cellStyle name="_форма 21 18К1 для доч пп Пермнефть_форма 21-НГДО от 28.11.02" xfId="2214"/>
    <cellStyle name="_форма 21 18К1 для доч пп Пермнефть_форма 31- 2003г" xfId="2215"/>
    <cellStyle name="_форма 21 18К1 для доч пп Пермнефть_форма 51_Люба" xfId="2216"/>
    <cellStyle name="_форма 21 18К1 для доч пп Пермнефть_ФОРМЫ ГУКБЭПИ" xfId="2217"/>
    <cellStyle name="_форма 21 18К1 для доч пп Пермнефть_ФОРМЫ ГУКБЭПИ-04.07.03" xfId="2218"/>
    <cellStyle name="_форма 21 18К1 для доч пп Пермнефть_ФОРМЫ ГУКБЭПИ-10.07.03" xfId="2219"/>
    <cellStyle name="_форма 21 18К1 для доч пп Пермнефть_Формы для БК" xfId="2220"/>
    <cellStyle name="_форма 21 18К1 для доч пп Пермнефть_Формы для Вик. Андр" xfId="2221"/>
    <cellStyle name="_форма 21 18К1 для доч пп Пермнефть_Формы для предприятий  2004-2006 г.г." xfId="2222"/>
    <cellStyle name="_форма 21 18К1 для доч пп Пермнефть_Формы для РИТЭК 2004-2006г (раб.)" xfId="2223"/>
    <cellStyle name="_форма 21 18К1 для доч пп Пермнефть_ФОРМЫ_2003_ЗАО" xfId="2224"/>
    <cellStyle name="_форма 21 18К1 для доч пп Пермнефть_ФОРМЫ2003годНГДО" xfId="2225"/>
    <cellStyle name="_форма 21 18К1 для доч пп Пермнефть_ФОРМЫ2003годНК эконом8663" xfId="2226"/>
    <cellStyle name="_форма 21 18К1 для доч пп Пермнефть_ФОРМЫ2003годНК эконом8663 ( 170)" xfId="2227"/>
    <cellStyle name="_форма 21 С- 2003г" xfId="2228"/>
    <cellStyle name="_Форма 21.1" xfId="2229"/>
    <cellStyle name="_форма 21.1 новая" xfId="2230"/>
    <cellStyle name="_Форма 21.1_1" xfId="2231"/>
    <cellStyle name="_Форма 21.1_2003 07 29 Верхн бюдж формы (шаблон)" xfId="2232"/>
    <cellStyle name="_Форма 21.1_2004_030304_17-33_без сниж" xfId="2233"/>
    <cellStyle name="_Форма 21.1_21 НГДО-3кв (принято)" xfId="2234"/>
    <cellStyle name="_Форма 21.1_21-НГДО- год" xfId="2235"/>
    <cellStyle name="_Форма 21.1_51_070803" xfId="2236"/>
    <cellStyle name="_Форма 21.1_Book11" xfId="2237"/>
    <cellStyle name="_Форма 21.1_Битран 3 кв" xfId="2238"/>
    <cellStyle name="_Форма 21.1_ДлябюджетаНМн04-061" xfId="2239"/>
    <cellStyle name="_Форма 21.1_ЗАО_20_АЛД_3июн03" xfId="2240"/>
    <cellStyle name="_Форма 21.1_Книга1" xfId="2241"/>
    <cellStyle name="_Форма 21.1_Книга2" xfId="2242"/>
    <cellStyle name="_Форма 21.1_Книга3" xfId="2243"/>
    <cellStyle name="_Форма 21.1_Комм и управл" xfId="2244"/>
    <cellStyle name="_Форма 21.1_Комм и управл1" xfId="2245"/>
    <cellStyle name="_Форма 21.1_Пакет РФ_опт3_низ сс_26авг03 (1)" xfId="2246"/>
    <cellStyle name="_Форма 21.1_Планы затрат 07 07 2003 17-15" xfId="2247"/>
    <cellStyle name="_Форма 21.1_структура цены" xfId="2248"/>
    <cellStyle name="_Форма 21.1_ФинНМн04-06" xfId="2249"/>
    <cellStyle name="_Форма 21.1_ФинянварьНМн04-06" xfId="2250"/>
    <cellStyle name="_Форма 21.1_Формы ГПЗ 3кв" xfId="2251"/>
    <cellStyle name="_Форма 21.1_ФОРМЫ ГУКБЭПИ" xfId="2252"/>
    <cellStyle name="_Форма 21.1_Формы для БК" xfId="2253"/>
    <cellStyle name="_Форма 21.1_Формы_2004-2006_060803" xfId="2254"/>
    <cellStyle name="_Форма 21.1_ФормыАГДдлябюджетIIIкв03гскорр" xfId="2255"/>
    <cellStyle name="_форма 21-НГДО 2003г" xfId="2256"/>
    <cellStyle name="_форма 31- 2003г" xfId="2257"/>
    <cellStyle name="_Форма ПК-июль" xfId="2258"/>
    <cellStyle name="_Форма по капвложениям вычеты_290604" xfId="2259"/>
    <cellStyle name="_Форма по КВ_2006_020306_после упрощения" xfId="2260"/>
    <cellStyle name="_форма ЭП-НГДО к Реглам" xfId="2261"/>
    <cellStyle name="_ФОРМА_14.03.03-Свод_ЛОХЛ_1кв. ож" xfId="2262"/>
    <cellStyle name="_ФОРМА_140303_ЛОХЛ_2кв_испр" xfId="2263"/>
    <cellStyle name="_ФОРМА_17.03.03-Свод_ЛОХЛ_1кв. ож" xfId="2264"/>
    <cellStyle name="_ФОРМА_2 кв 2003 НК вероятный_Консолидация" xfId="2265"/>
    <cellStyle name="_ФОРМА_2 кв 2003 НК вероятный_Российская часть1" xfId="2266"/>
    <cellStyle name="_ФОРМА_2 кв 2003 НК пессимист_Консолидация" xfId="2267"/>
    <cellStyle name="_ФОРМА_2002 ЗАО Пермь прогноз" xfId="2268"/>
    <cellStyle name="_ФОРМА_2002 ЗАО Пермь прогноз_Downstream-LNB-II 2003" xfId="2269"/>
    <cellStyle name="_ФОРМА_2002 ЗАО Пермь прогноз_inwestycje - 08.2003 - plan" xfId="2270"/>
    <cellStyle name="_ФОРМА_2002 ЗАО Пермь прогноз_Leasing" xfId="2271"/>
    <cellStyle name="_ФОРМА_2002 ЗАО Пермь прогноз_Инвестформы" xfId="2272"/>
    <cellStyle name="_ФОРМА_2002 ЗАО Пермь прогноз_НПО-ш" xfId="2273"/>
    <cellStyle name="_ФОРМА_2002 Пермь Прогноз" xfId="2274"/>
    <cellStyle name="_ФОРМА_2003 2 кв  Хазар" xfId="2275"/>
    <cellStyle name="_ФОРМА_2003-возвратный план в НК_2512" xfId="2276"/>
    <cellStyle name="_ФОРМА_21 НГДО-1" xfId="2277"/>
    <cellStyle name="_ФОРМА_21 НГДО-1.(изм.Коми)" xfId="2278"/>
    <cellStyle name="_ФОРМА_21 НГДО-1.(изм.Коми+ЛОХЛ 1кв.ож)" xfId="2279"/>
    <cellStyle name="_ФОРМА_21 НГДО-3кв (принято)" xfId="2280"/>
    <cellStyle name="_ФОРМА_21 НГДО-скоррект.2кв" xfId="2281"/>
    <cellStyle name="_ФОРМА_21 С для Оверсиза_240703" xfId="2282"/>
    <cellStyle name="_ФОРМА_21С_2004_Формы1" xfId="2283"/>
    <cellStyle name="_Форма_230604" xfId="2284"/>
    <cellStyle name="_ФОРМА_2кв_18ф_28.02.03" xfId="2285"/>
    <cellStyle name="_ФОРМА_5 Формы документов по Врем.рег" xfId="2286"/>
    <cellStyle name="_ФОРМА_51_2003_04.12_И" xfId="2287"/>
    <cellStyle name="_ФОРМА_Book11" xfId="2288"/>
    <cellStyle name="_ФОРМА_BUDGET 2003 040603 _3кв_1455_испр 21С_добыча" xfId="2289"/>
    <cellStyle name="_ФОРМА_BUDGET 2003 040603 _3кв_1838_испр 21С_добыча" xfId="2290"/>
    <cellStyle name="_ФОРМА_BUDGET 2003 160503 2кв_комплексн_формы испр" xfId="2291"/>
    <cellStyle name="_ФОРМА_BUDGET 2003 170503 2кв_комплексн_формы испр_1140" xfId="2292"/>
    <cellStyle name="_ФОРМА_BUDGET 2003 170503 2кв_комплексн_формы испр_1435" xfId="2293"/>
    <cellStyle name="_ФОРМА_BUDGET 2003 190503 2кв_комплексн_формы испр_0900" xfId="2294"/>
    <cellStyle name="_ФОРМА_BUDGET 2003 190503 2кв_комплексн_формы испр_1620" xfId="2295"/>
    <cellStyle name="_ФОРМА_BUDGET_ 2003_3кв_040703" xfId="2296"/>
    <cellStyle name="_ФОРМА_BUDGET_ ZAO 03_01.12.02испр_упр" xfId="2297"/>
    <cellStyle name="_ФОРМА_BUDGET_ ZAO 03_03.12.02испр_упр" xfId="2298"/>
    <cellStyle name="_ФОРМА_BUDGET_ ZAO 03_04.12.02испр_упр" xfId="2299"/>
    <cellStyle name="_ФОРМА_BUDGET_ ZAO 03_05.12.02испр_упр" xfId="2300"/>
    <cellStyle name="_ФОРМА_BUDGET_ ZAO 03_09.12.02испр" xfId="2301"/>
    <cellStyle name="_ФОРМА_BUDGET_ ZAO 03_14.11.02_Вариант" xfId="2302"/>
    <cellStyle name="_ФОРМА_BUDGET_ ZAO 03_18.10.02_Вариант" xfId="2303"/>
    <cellStyle name="_ФОРМА_BUDGET_ ZAO 03_19.11.02" xfId="2304"/>
    <cellStyle name="_ФОРМА_BUDGET_ ZAO 03_21.11.02" xfId="2305"/>
    <cellStyle name="_ФОРМА_BUDGET_ ZAO 03_22.10.02_Вариант" xfId="2306"/>
    <cellStyle name="_ФОРМА_BUDGET_ ZAO 03_25.10.02_Вариант" xfId="2307"/>
    <cellStyle name="_ФОРМА_BUDGET_2003_04.03.03" xfId="2308"/>
    <cellStyle name="_ФОРМА_BUDGET_2003_06.03.03" xfId="2309"/>
    <cellStyle name="_ФОРМА_BUDGET_2003_07.03.03" xfId="2310"/>
    <cellStyle name="_ФОРМА_BUDGET_2003_11.03.03" xfId="2311"/>
    <cellStyle name="_ФОРМА_BUDGET_2003_12.02.03" xfId="2312"/>
    <cellStyle name="_ФОРМА_BUDGET_2003_14.03.03" xfId="2313"/>
    <cellStyle name="_ФОРМА_BUDGET_2003_14.04.03Комп" xfId="2314"/>
    <cellStyle name="_ФОРМА_BUDGET_2003_17.02.03" xfId="2315"/>
    <cellStyle name="_ФОРМА_BUDGET_2003_17.04.03" xfId="2316"/>
    <cellStyle name="_ФОРМА_BUDGET_2003_19.02.03" xfId="2317"/>
    <cellStyle name="_ФОРМА_BUDGET_2003_19.12.02" xfId="2318"/>
    <cellStyle name="_ФОРМА_BUDGET_2003_20.02.03" xfId="2319"/>
    <cellStyle name="_ФОРМА_BUDGET_2003_21.02.03" xfId="2320"/>
    <cellStyle name="_ФОРМА_BUDGET_2003_23.01.03" xfId="2321"/>
    <cellStyle name="_ФОРМА_BUDGET_2003_23.04.03_14-00" xfId="2322"/>
    <cellStyle name="_ФОРМА_BUDGET_2003_23.04.03_19-30" xfId="2323"/>
    <cellStyle name="_ФОРМА_BUDGET_2003_250403_19" xfId="2324"/>
    <cellStyle name="_ФОРМА_BUDGET_FIN_IIkv_ 2002_Dtd=17,5(затарты 20% равномерно)" xfId="2325"/>
    <cellStyle name="_ФОРМА_BUDGET_FIN_IIkv_ 2002_Dtd=17,5(затарты 20% равномерно)_21 НГДО-3кв (принято)" xfId="2326"/>
    <cellStyle name="_ФОРМА_BUDGET_FIN_IIkv_ 2002_Dtd=17,5(затарты 20% равномерно)_IIквАГДгод03" xfId="2327"/>
    <cellStyle name="_ФОРМА_BUDGET_FIN_IIkv_ 2002_Dtd=17,5(затарты 20% равномерно)_IVквАГДгод03" xfId="2328"/>
    <cellStyle name="_ФОРМА_BUDGET_FIN_IIkv_ 2002_Dtd=17,5(затарты 20% равномерно)_IVквНВгод03" xfId="2329"/>
    <cellStyle name="_ФОРМА_BUDGET_FIN_IIkv_ 2002_Dtd=17,5(затарты 20% равномерно)_Книга1" xfId="2330"/>
    <cellStyle name="_ФОРМА_BUDGET_FIN_IIkv_ 2002_Dtd=17,5(затарты 20% равномерно)_Контр и контролир показатели 1кв 2004" xfId="2331"/>
    <cellStyle name="_ФОРМА_BUDGET_FIN_IIkv_ 2002_Dtd=17,5(затарты 20% равномерно)_показатели 1полугод_Кристине" xfId="2332"/>
    <cellStyle name="_ФОРМА_BUDGET_IIkv_ 2002_Dtd=17,5(с предл ПН)" xfId="2333"/>
    <cellStyle name="_ФОРМА_BUDGET_IIkv_ 2002_Dtd=17,5(с предл ПН)_21 НГДО-3кв (принято)" xfId="2334"/>
    <cellStyle name="_ФОРМА_BUDGET_IIkv_ 2002_Dtd=17,5(с предл ПН)_IIквАГДгод03" xfId="2335"/>
    <cellStyle name="_ФОРМА_BUDGET_IIkv_ 2002_Dtd=17,5(с предл ПН)_IVквАГДгод03" xfId="2336"/>
    <cellStyle name="_ФОРМА_BUDGET_IIkv_ 2002_Dtd=17,5(с предл ПН)_IVквНВгод03" xfId="2337"/>
    <cellStyle name="_ФОРМА_BUDGET_IIkv_ 2002_Dtd=17,5(с предл ПН)_Книга1" xfId="2338"/>
    <cellStyle name="_ФОРМА_BUDGET_IIkv_ 2002_Dtd=17,5(с предл ПН)_Контр и контролир показатели 1кв 2004" xfId="2339"/>
    <cellStyle name="_ФОРМА_BUDGET_IIkv_ 2002_Dtd=17,5(с предл ПН)_показатели 1полугод_Кристине" xfId="2340"/>
    <cellStyle name="_ФОРМА_BUDGET_Ikv_ 2002_Dtd=19" xfId="2341"/>
    <cellStyle name="_ФОРМА_BUDGET_Ikv_ 2002_Dtd=19_21 НГДО-3кв (принято)" xfId="2342"/>
    <cellStyle name="_ФОРМА_BUDGET_Ikv_ 2002_Dtd=19_IIквАГДгод03" xfId="2343"/>
    <cellStyle name="_ФОРМА_BUDGET_Ikv_ 2002_Dtd=19_IVквАГДгод03" xfId="2344"/>
    <cellStyle name="_ФОРМА_BUDGET_Ikv_ 2002_Dtd=19_IVквНВгод03" xfId="2345"/>
    <cellStyle name="_ФОРМА_BUDGET_Ikv_ 2002_Dtd=19_Книга1" xfId="2346"/>
    <cellStyle name="_ФОРМА_BUDGET_Ikv_ 2002_Dtd=19_Контр и контролир показатели 1кв 2004" xfId="2347"/>
    <cellStyle name="_ФОРМА_BUDGET_Ikv_ 2002_Dtd=19_показатели 1полугод_Кристине" xfId="2348"/>
    <cellStyle name="_ФОРМА_BUDGET_ZAO2002" xfId="2349"/>
    <cellStyle name="_ФОРМА_BUDGET_ZAO2002(I кв)" xfId="2350"/>
    <cellStyle name="_ФОРМА_BUDGET_ПН2002(2)" xfId="2351"/>
    <cellStyle name="_ФОРМА_BUDGET_ПН2002(2)_21 НГДО-3кв (принято)" xfId="2352"/>
    <cellStyle name="_ФОРМА_BUDGET_ПН2002(2)_IIквАГДгод03" xfId="2353"/>
    <cellStyle name="_ФОРМА_BUDGET_ПН2002(2)_IVквАГДгод03" xfId="2354"/>
    <cellStyle name="_ФОРМА_BUDGET_ПН2002(2)_IVквНВгод03" xfId="2355"/>
    <cellStyle name="_ФОРМА_BUDGET_ПН2002(2)_Книга1" xfId="2356"/>
    <cellStyle name="_ФОРМА_BUDGET_ПН2002(2)_Контр и контролир показатели 1кв 2004" xfId="2357"/>
    <cellStyle name="_ФОРМА_BUDGET_ПН2002(2)_показатели 1полугод_Кристине" xfId="2358"/>
    <cellStyle name="_ФОРМА_BUDGET_ПН2002(3-2)" xfId="2359"/>
    <cellStyle name="_ФОРМА_BUDGET_ъбп2002" xfId="2360"/>
    <cellStyle name="_ФОРМА_Downstream-LNB-II 2003" xfId="2361"/>
    <cellStyle name="_ФОРМА_IIквАГДгод03" xfId="2362"/>
    <cellStyle name="_ФОРМА_IIквНВЭконпл02К" xfId="2363"/>
    <cellStyle name="_ФОРМА_IVквАГДгод03" xfId="2364"/>
    <cellStyle name="_ФОРМА_IVквНВгод03" xfId="2365"/>
    <cellStyle name="_ФОРМА_inwestycje - 08.2003 - plan" xfId="2366"/>
    <cellStyle name="_ФОРМА_Leasing" xfId="2367"/>
    <cellStyle name="_ФОРМА_LUKOIL forms 2003 LOHL consolidated v5 16 oct 2002" xfId="2368"/>
    <cellStyle name="_ФОРМА_АГДгод03" xfId="2369"/>
    <cellStyle name="_ФОРМА_АГДгод03_21 НГДО-3кв (принято)" xfId="2370"/>
    <cellStyle name="_ФОРМА_Балансы газа" xfId="2371"/>
    <cellStyle name="_ФОРМА_Битран 3 кв" xfId="2372"/>
    <cellStyle name="_ФОРМА_Битран2003-после рассмотрения" xfId="2373"/>
    <cellStyle name="_ФОРМА_Бюд на янв" xfId="2374"/>
    <cellStyle name="_ФОРМА_Бюд.2002г энон.план(ожид)" xfId="2375"/>
    <cellStyle name="_ФОРМА_Бюд.2003г энон.план." xfId="2376"/>
    <cellStyle name="_ФОРМА_Бюд.2003г энон.план.(инвест.3925,2)" xfId="2377"/>
    <cellStyle name="_ФОРМА_Бюд.ПНГП на I кв.2003.(для фин)" xfId="2378"/>
    <cellStyle name="_ФОРМА_БЮДЖЕТ на ноябрь" xfId="2379"/>
    <cellStyle name="_ФОРМА_БЮДЖЕТ-ЗС-2003год-44680Лена" xfId="2380"/>
    <cellStyle name="_ФОРМА_БюдЗС-2002год-4кв" xfId="2381"/>
    <cellStyle name="_ФОРМА_временно" xfId="2382"/>
    <cellStyle name="_ФОРМА_жптнщ(ыeтбк)2002-29.10.2001З" xfId="2383"/>
    <cellStyle name="_ФОРМА_ЗАО_20_АЛД_3июн03" xfId="2384"/>
    <cellStyle name="_ФОРМА_Защита  III  квартала (таблицы)" xfId="2385"/>
    <cellStyle name="_ФОРМА_Инвестформы" xfId="2386"/>
    <cellStyle name="_ФОРМА_Источники-2002(1кв)" xfId="2387"/>
    <cellStyle name="_ФОРМА_Источники-2002(1кв)_Downstream-LNB-II 2003" xfId="2388"/>
    <cellStyle name="_ФОРМА_Источники-2002(1кв)_inwestycje - 08.2003 - plan" xfId="2389"/>
    <cellStyle name="_ФОРМА_Источники-2002(1кв)_Leasing" xfId="2390"/>
    <cellStyle name="_ФОРМА_Источники-2002(1кв)_Инвестформы" xfId="2391"/>
    <cellStyle name="_ФОРМА_Источники-2002(1кв)_НПО-ш" xfId="2392"/>
    <cellStyle name="_ФОРМА_Итоги 2002г-(ожид.) 30.01.03г." xfId="2393"/>
    <cellStyle name="_ФОРМА_Книга1" xfId="2394"/>
    <cellStyle name="_ФОРМА_Книга2" xfId="2395"/>
    <cellStyle name="_ФОРМА_Книга2_2004_030304_17-33_без сниж" xfId="2396"/>
    <cellStyle name="_ФОРМА_Книга2_Коэффицинты в новую форму" xfId="2397"/>
    <cellStyle name="_ФОРМА_Книга23" xfId="2398"/>
    <cellStyle name="_ФОРМА_Книга3" xfId="2399"/>
    <cellStyle name="_ФОРМА_Комм и управл1" xfId="2400"/>
    <cellStyle name="_ФОРМА_коммерч" xfId="2401"/>
    <cellStyle name="_ФОРМА_Контр и контролир показатели 1кв 2004" xfId="2402"/>
    <cellStyle name="_ФОРМА_ЛУКОЙЛ_Бюджет-2003_3008" xfId="2403"/>
    <cellStyle name="_ФОРМА_НВгод03" xfId="2404"/>
    <cellStyle name="_ФОРМА_НВгод03_21 НГДО-3кв (принято)" xfId="2405"/>
    <cellStyle name="_ФОРМА_НВгод03_структура цены" xfId="2406"/>
    <cellStyle name="_ФОРМА_НГДО-2002-2кв 1" xfId="2407"/>
    <cellStyle name="_ФОРМА_НГДО-2002-2кв 1кристина" xfId="2408"/>
    <cellStyle name="_ФОРМА_НГДО-2002-2кв 1кристина_Downstream-LNB-II 2003" xfId="2409"/>
    <cellStyle name="_ФОРМА_НГДО-2002-2кв 1кристина_inwestycje - 08.2003 - plan" xfId="2410"/>
    <cellStyle name="_ФОРМА_НГДО-2002-2кв 1кристина_Leasing" xfId="2411"/>
    <cellStyle name="_ФОРМА_НГДО-2002-2кв 1кристина_Инвестформы" xfId="2412"/>
    <cellStyle name="_ФОРМА_НГДО-2002-2кв 1кристина_НПО-ш" xfId="2413"/>
    <cellStyle name="_ФОРМА_НГДО-2002-2кв-11" xfId="2414"/>
    <cellStyle name="_ФОРМА_НГДО-2002-2кв2" xfId="2415"/>
    <cellStyle name="_ФОРМА_НГДО-2002-2кв2_Downstream-LNB-II 2003" xfId="2416"/>
    <cellStyle name="_ФОРМА_НГДО-2002-2кв2_inwestycje - 08.2003 - plan" xfId="2417"/>
    <cellStyle name="_ФОРМА_НГДО-2002-2кв2_Leasing" xfId="2418"/>
    <cellStyle name="_ФОРМА_НГДО-2002-2кв2_Инвестформы" xfId="2419"/>
    <cellStyle name="_ФОРМА_НГДО-2002-2кв2_НПО-ш" xfId="2420"/>
    <cellStyle name="_ФОРМА_НГДО-2002-3кв" xfId="2421"/>
    <cellStyle name="_ФОРМА_НГДО-2002-3кв(нов)-4" xfId="2422"/>
    <cellStyle name="_ФОРМА_НГДО-2002-3кв(нов)-4_Downstream-LNB-II 2003" xfId="2423"/>
    <cellStyle name="_ФОРМА_НГДО-2002-3кв(нов)-4_inwestycje - 08.2003 - plan" xfId="2424"/>
    <cellStyle name="_ФОРМА_НГДО-2002-3кв(нов)-4_Leasing" xfId="2425"/>
    <cellStyle name="_ФОРМА_НГДО-2002-3кв(нов)-4_Инвестформы" xfId="2426"/>
    <cellStyle name="_ФОРМА_НГДО-2002-3кв(нов)-4_НПО-ш" xfId="2427"/>
    <cellStyle name="_ФОРМА_НГДО-2002-3кв(нов)-8" xfId="2428"/>
    <cellStyle name="_ФОРМА_НГДО-2002-4кв" xfId="2429"/>
    <cellStyle name="_ФОРМА_НГДО-2002-расчет2002-СнижДобычи" xfId="2430"/>
    <cellStyle name="_ФОРМА_НГДО-Анашкин2" xfId="2431"/>
    <cellStyle name="_ФОРМА_новая форма 14- 2003г" xfId="2432"/>
    <cellStyle name="_ФОРМА_новая форма 21 С- 2003г" xfId="2433"/>
    <cellStyle name="_ФОРМА_новая форма 21-НГДО" xfId="2434"/>
    <cellStyle name="_ФОРМА_новая форма по НГДО" xfId="2435"/>
    <cellStyle name="_ФОРМА_НПО-ш" xfId="2436"/>
    <cellStyle name="_ФОРМА_Пермнефть2003 -1 квартал" xfId="2437"/>
    <cellStyle name="_ФОРМА_Пермнефть2003 после рассмотрения" xfId="2438"/>
    <cellStyle name="_ФОРМА_Планы затрат 07 07 2003 17-15" xfId="2439"/>
    <cellStyle name="_ФОРМА_пЛУК_ЛОХЛк2к03_НИВв1_280403" xfId="2440"/>
    <cellStyle name="_ФОРМА_По кварталам приб" xfId="2441"/>
    <cellStyle name="_ФОРМА_По кварталам приб (прил21-3кварт)" xfId="2442"/>
    <cellStyle name="_ФОРМА_показатели 1полугод_Кристине" xfId="2443"/>
    <cellStyle name="_ФОРМА_показатели к 3 кв ЗАО" xfId="2444"/>
    <cellStyle name="_ФОРМА_показатели к 3 кв ЗАО_21 НГДО-3кв (принято)" xfId="2445"/>
    <cellStyle name="_ФОРМА_показатели к 3 кв ЗАО_показатели 1полугод_Кристине" xfId="2446"/>
    <cellStyle name="_ФОРМА_ПредложенияЗСна2003год" xfId="2447"/>
    <cellStyle name="_ФОРМА_ПРОГНОЗ 2002-2005г(Люба)" xfId="2448"/>
    <cellStyle name="_ФОРМА_прогноз 2005(21)-допГаз" xfId="2449"/>
    <cellStyle name="_ФОРМА_ПРОГНОЗдо2006г(апр2003г)" xfId="2450"/>
    <cellStyle name="_ФОРМА_ПроектЗС-2003г(дляЗС)18.10.2002г" xfId="2451"/>
    <cellStyle name="_ФОРМА_Расшифровки статей себестоимости" xfId="2452"/>
    <cellStyle name="_ФОРМА_РИТЭК-2003-нов" xfId="2453"/>
    <cellStyle name="_ФОРМА_себ по Регламенту" xfId="2454"/>
    <cellStyle name="_ФОРМА_Сентябрь-Люба" xfId="2455"/>
    <cellStyle name="_ФОРМА_смета дох и расходов" xfId="2456"/>
    <cellStyle name="_ФОРМА_смета дох и расходов-янв" xfId="2457"/>
    <cellStyle name="_ФОРМА_структура цены" xfId="2458"/>
    <cellStyle name="_ФОРМА_ТЭП 2002" xfId="2459"/>
    <cellStyle name="_ФОРМА_управл" xfId="2460"/>
    <cellStyle name="_ФОРМА_Ф 51" xfId="2461"/>
    <cellStyle name="_ФОРМА_Ф 51 (по регламенту)" xfId="2462"/>
    <cellStyle name="_ФОРМА_Ф 511" xfId="2463"/>
    <cellStyle name="_ФОРМА_ф.18" xfId="2464"/>
    <cellStyle name="_ФОРМА_ф.51" xfId="2465"/>
    <cellStyle name="_ФОРМА_ф.51 ноябрь 2002 г." xfId="2466"/>
    <cellStyle name="_ФОРМА_ф.51 ноябрь 2002 г._21 НГДО-3кв (принято)" xfId="2467"/>
    <cellStyle name="_ФОРМА_ф.51 ноябрь 2002 г._структура цены" xfId="2468"/>
    <cellStyle name="_ФОРМА_Ф_14-_2003_Л" xfId="2469"/>
    <cellStyle name="_ФОРМА_Ф_18_2003_Л" xfId="2470"/>
    <cellStyle name="_ФОРМА_Ф_20-_2003_Л" xfId="2471"/>
    <cellStyle name="_ФОРМА_Ф_21 НГДО 2003_Л" xfId="2472"/>
    <cellStyle name="_ФОРМА_Ф_21 С_ 2003_Л" xfId="2473"/>
    <cellStyle name="_ФОРМА_Ф_31_2003_Л" xfId="2474"/>
    <cellStyle name="_ФОРМА_Ф21К1_фЛУК_ЛОХЛк1-2к03_АЛД_02июнь03_1550" xfId="2475"/>
    <cellStyle name="_ФОРМА_Ф21К1К251-53_пЛУК_ЛОХЛк1к03_ННВв1_ЛУКОЙЛ_22111" xfId="2476"/>
    <cellStyle name="_ФОРМА_форма 14- 2003г" xfId="2477"/>
    <cellStyle name="_ФОРМА_форма 14- 2003г (после СД)." xfId="2478"/>
    <cellStyle name="_ФОРМА_Форма 14- для ГУКБЭПИ" xfId="2479"/>
    <cellStyle name="_ФОРМА_форма 14,1- 2003г" xfId="2480"/>
    <cellStyle name="_ФОРМА_форма 14." xfId="2481"/>
    <cellStyle name="_ФОРМА_форма 18- 2003г" xfId="2482"/>
    <cellStyle name="_ФОРМА_форма 20- 2003г" xfId="2483"/>
    <cellStyle name="_ФОРМА_форма 21 С- 2003г" xfId="2484"/>
    <cellStyle name="_ФОРМА_форма 21 С- 2003г(после СД)" xfId="2485"/>
    <cellStyle name="_ФОРМА_форма 21-НГДО 2003г" xfId="2486"/>
    <cellStyle name="_ФОРМА_форма 21-НГДО 2003г-1" xfId="2487"/>
    <cellStyle name="_ФОРМА_форма 21-НГДО 2003г-мой1" xfId="2488"/>
    <cellStyle name="_ФОРМА_форма 21-НГДО от 04.12.02" xfId="2489"/>
    <cellStyle name="_ФОРМА_форма 21-НГДО от 28.11.02" xfId="2490"/>
    <cellStyle name="_ФОРМА_форма 31- 2003г" xfId="2491"/>
    <cellStyle name="_ФОРМА_форма 51_Люба" xfId="2492"/>
    <cellStyle name="_ФОРМА_ФОРМЫ ГУКБЭПИ" xfId="2493"/>
    <cellStyle name="_ФОРМА_ФОРМЫ ГУКБЭПИ-04.07.03" xfId="2494"/>
    <cellStyle name="_ФОРМА_ФОРМЫ ГУКБЭПИ-10.07.03" xfId="2495"/>
    <cellStyle name="_ФОРМА_Формы для БК" xfId="2496"/>
    <cellStyle name="_ФОРМА_Формы для Вик. Андр" xfId="2497"/>
    <cellStyle name="_ФОРМА_Формы для предприятий  2004-2006 г.г." xfId="2498"/>
    <cellStyle name="_ФОРМА_Формы для РИТЭК 2004-2006г (раб.)" xfId="2499"/>
    <cellStyle name="_ФОРМА_ФОРМЫ_2003_ЗАО" xfId="2500"/>
    <cellStyle name="_ФОРМА_ФОРМЫ2003годНГДО" xfId="2501"/>
    <cellStyle name="_ФОРМА_ФОРМЫ2003годНК эконом8663" xfId="2502"/>
    <cellStyle name="_ФОРМА_ФОРМЫ2003годНК эконом8663 ( 170)" xfId="2503"/>
    <cellStyle name="_ФОРМА_Цена ЗАО_06.03.03" xfId="2504"/>
    <cellStyle name="_ФОРМЫ (приложения 1-6)" xfId="2505"/>
    <cellStyle name="_Формы ГПЗ 3кв" xfId="2506"/>
    <cellStyle name="_ФОРМЫ ГУКБЭПИ" xfId="2507"/>
    <cellStyle name="_Формы для БК" xfId="2508"/>
    <cellStyle name="_Формы по Оверсиз" xfId="2509"/>
    <cellStyle name="_формы ЭП-НГДО(ГПЗ) к РЕГЛАМЕНТУ" xfId="2510"/>
    <cellStyle name="_ФОРМЫ_2003_ЗАО" xfId="2511"/>
    <cellStyle name="_ФОРМЫ_2003_ЗАО_21 НГДО-3кв (принято)" xfId="2512"/>
    <cellStyle name="_Формы_2004-2006_060803" xfId="2513"/>
    <cellStyle name="_ФОРМЫ2003год_для ЗАО" xfId="2514"/>
    <cellStyle name="_ФОРМЫ2003год_для ЗАО_21 НГДО-3кв (принято)" xfId="2515"/>
    <cellStyle name="_ФОРМЫ2003год_для ЗАО_структура цены" xfId="2516"/>
    <cellStyle name="_ФОРМЫ2003годНГДО" xfId="2517"/>
    <cellStyle name="_ФОРМЫ2003годНК эконом8646_300902_ИСПР" xfId="2518"/>
    <cellStyle name="_ФОРМЫ2003годНК эконом8646_300902_ИСПР_21 НГДО-3кв (принято)" xfId="2519"/>
    <cellStyle name="_ФОРМЫ2003годНК эконом8663" xfId="2520"/>
    <cellStyle name="_ФОРМЫ2003годНК эконом8663 ( 170)" xfId="2521"/>
    <cellStyle name="_ФОРМЫ2003годНК эконом8663 ( 170)_21 НГДО-3кв (принято)" xfId="2522"/>
    <cellStyle name="_ФОРМЫ2003годНК эконом8663_21 НГДО-3кв (принято)" xfId="2523"/>
    <cellStyle name="_ФОРМЫ2003годРИТЭК" xfId="2524"/>
    <cellStyle name="_ФФОРМА 51" xfId="2525"/>
    <cellStyle name="_ЦДУ1полугодие2002г" xfId="2526"/>
    <cellStyle name="_ЦДУ1полугодие2002г_БЮДЖЕТ-ЗС-2003год-44680Лена" xfId="2527"/>
    <cellStyle name="_ЦДУ1полугодие2002г_ПроектЗС-2003г(дляЗС)18.10.2002г" xfId="2528"/>
    <cellStyle name="_ЦДУ1полугодие2002г_ф.51 ноябрь 2002 г." xfId="2529"/>
    <cellStyle name="_ЦДУ1полугодие2002г_форма 21 С- 2003г" xfId="2530"/>
    <cellStyle name="_ЦДУ1полугодие2002г_форма 21 С- 2003г(после СД)" xfId="2531"/>
    <cellStyle name="_ЦентрНП_план_250504" xfId="2532"/>
    <cellStyle name="_ЦентрНП_план_250504_bs" xfId="2533"/>
    <cellStyle name="_ЦентрНП_план_250504_BS Q3 Plan" xfId="2534"/>
    <cellStyle name="_ЦентрНП_план_250504_PL Q3 Plan fnl" xfId="2535"/>
    <cellStyle name="_ЦентрНП_план_250504_Sheet1" xfId="2536"/>
    <cellStyle name="_ЦентрНП_план_250504_Sheet1_1" xfId="2537"/>
    <cellStyle name="_ЦентрНП_план_250504_Sheet2" xfId="2538"/>
    <cellStyle name="_ЦентрНП_план_250504_Sheet2_1" xfId="2539"/>
    <cellStyle name="_ЦентрНП_план_250504_Sheet3" xfId="2540"/>
    <cellStyle name="_ЦентрНП_план_250504_Ам-ция, налоги пост" xfId="2541"/>
    <cellStyle name="_ЦентрНП_план_250504_Июл_Дох" xfId="2542"/>
    <cellStyle name="_ЦентрНП_план_250504_Коммерч перем" xfId="2543"/>
    <cellStyle name="_ЦентрНП_план_250504_Коммерч пост" xfId="2544"/>
    <cellStyle name="_ЦентрНП_план_250504_Отчет" xfId="2545"/>
    <cellStyle name="_ЦентрНП_план_250504_Распред.  расх. по напр. деят." xfId="2546"/>
    <cellStyle name="_ЦентрНП_план_250504_Распред. трансп.,аморт.,налогов" xfId="2547"/>
    <cellStyle name="_ЦентрНП_план_250504_Сент_Дох" xfId="2548"/>
    <cellStyle name="_ЦентрНП_план_250504_Трансп. перем" xfId="2549"/>
    <cellStyle name="_Цены реализации" xfId="2550"/>
    <cellStyle name="_ЦРН Переработка ЗНПЗ факт 4 кв.2004" xfId="2551"/>
    <cellStyle name="_ЦРН-II квартал по методике1" xfId="2552"/>
    <cellStyle name="_ЦРН-IV квартал по методике" xfId="2553"/>
    <cellStyle name="_ЦРН-IV квартал по методике (скорректированный)1" xfId="2554"/>
    <cellStyle name="_Эк формы 3 квартал на 28" xfId="2555"/>
    <cellStyle name="_Экономические формы1" xfId="2556"/>
    <cellStyle name="_Экономические формы1_21 НГДО-3кв (принято)" xfId="2557"/>
    <cellStyle name="_Январь 02" xfId="2558"/>
    <cellStyle name="_ЯНВАРЬ КТ" xfId="2559"/>
    <cellStyle name="_ЯНВАРЬ ЛК" xfId="2560"/>
    <cellStyle name="_ЯНВАРЬ НО " xfId="2561"/>
    <cellStyle name="_ЯНВАРЬ Харьяганефть" xfId="2562"/>
    <cellStyle name="0,00;0;" xfId="2563"/>
    <cellStyle name="0,00;0; 2" xfId="2564"/>
    <cellStyle name="0,00;0;_Interest Calc-2013" xfId="2565"/>
    <cellStyle name="20% - Accent1 2" xfId="764"/>
    <cellStyle name="20% - Accent1 2 2" xfId="2566"/>
    <cellStyle name="20% - Accent2 2" xfId="870"/>
    <cellStyle name="20% - Accent2 2 2" xfId="2567"/>
    <cellStyle name="20% - Accent3 2" xfId="719"/>
    <cellStyle name="20% - Accent3 2 2" xfId="2568"/>
    <cellStyle name="20% - Accent4 2" xfId="1086"/>
    <cellStyle name="20% - Accent4 2 2" xfId="2569"/>
    <cellStyle name="20% - Accent5 2" xfId="1018"/>
    <cellStyle name="20% - Accent5 2 2" xfId="2570"/>
    <cellStyle name="20% - Accent6 2" xfId="891"/>
    <cellStyle name="20% - Accent6 2 2" xfId="2571"/>
    <cellStyle name="20% - Акцент1" xfId="2572"/>
    <cellStyle name="20% - Акцент1 2" xfId="2573"/>
    <cellStyle name="20% - Акцент2" xfId="2574"/>
    <cellStyle name="20% - Акцент2 2" xfId="2575"/>
    <cellStyle name="20% - Акцент3" xfId="2576"/>
    <cellStyle name="20% - Акцент4" xfId="2577"/>
    <cellStyle name="20% - Акцент5" xfId="2578"/>
    <cellStyle name="20% - Акцент5 2" xfId="2579"/>
    <cellStyle name="20% - Акцент6" xfId="2580"/>
    <cellStyle name="20% - Акцент6 2" xfId="2581"/>
    <cellStyle name="40% - Accent1 2" xfId="823"/>
    <cellStyle name="40% - Accent1 2 2" xfId="2582"/>
    <cellStyle name="40% - Accent2 2" xfId="997"/>
    <cellStyle name="40% - Accent2 2 2" xfId="2583"/>
    <cellStyle name="40% - Accent3 2" xfId="1027"/>
    <cellStyle name="40% - Accent3 2 2" xfId="2584"/>
    <cellStyle name="40% - Accent4 2" xfId="900"/>
    <cellStyle name="40% - Accent4 2 2" xfId="2585"/>
    <cellStyle name="40% - Accent5 2" xfId="1132"/>
    <cellStyle name="40% - Accent5 2 2" xfId="2586"/>
    <cellStyle name="40% - Accent6 2" xfId="737"/>
    <cellStyle name="40% - Accent6 2 2" xfId="2587"/>
    <cellStyle name="40% - Акцент1" xfId="2588"/>
    <cellStyle name="40% - Акцент1 2" xfId="2589"/>
    <cellStyle name="40% - Акцент2" xfId="2590"/>
    <cellStyle name="40% - Акцент3" xfId="2591"/>
    <cellStyle name="40% - Акцент3 2" xfId="2592"/>
    <cellStyle name="40% - Акцент4" xfId="2593"/>
    <cellStyle name="40% - Акцент5" xfId="2594"/>
    <cellStyle name="40% - Акцент5 2" xfId="2595"/>
    <cellStyle name="40% - Акцент6" xfId="2596"/>
    <cellStyle name="60% - Accent1 2" xfId="634"/>
    <cellStyle name="60% - Accent1 2 2" xfId="2597"/>
    <cellStyle name="60% - Accent2 2" xfId="783"/>
    <cellStyle name="60% - Accent2 2 2" xfId="2598"/>
    <cellStyle name="60% - Accent3 2" xfId="1142"/>
    <cellStyle name="60% - Accent3 2 2" xfId="2599"/>
    <cellStyle name="60% - Accent4 2" xfId="804"/>
    <cellStyle name="60% - Accent4 2 2" xfId="2600"/>
    <cellStyle name="60% - Accent5 2" xfId="947"/>
    <cellStyle name="60% - Accent5 2 2" xfId="2601"/>
    <cellStyle name="60% - Accent6 2" xfId="802"/>
    <cellStyle name="60% - Accent6 2 2" xfId="2602"/>
    <cellStyle name="60% - Акцент1" xfId="2603"/>
    <cellStyle name="60% - Акцент1 2" xfId="2604"/>
    <cellStyle name="60% - Акцент2" xfId="2605"/>
    <cellStyle name="60% - Акцент2 2" xfId="2606"/>
    <cellStyle name="60% - Акцент3" xfId="2607"/>
    <cellStyle name="60% - Акцент3 2" xfId="2608"/>
    <cellStyle name="60% - Акцент4" xfId="2609"/>
    <cellStyle name="60% - Акцент4 2" xfId="2610"/>
    <cellStyle name="60% - Акцент5" xfId="2611"/>
    <cellStyle name="60% - Акцент5 2" xfId="2612"/>
    <cellStyle name="60% - Акцент6" xfId="2613"/>
    <cellStyle name="60% - Акцент6 2" xfId="2614"/>
    <cellStyle name="6Code" xfId="2615"/>
    <cellStyle name="8pt" xfId="2616"/>
    <cellStyle name="Accent1 - 20%" xfId="2617"/>
    <cellStyle name="Accent1 - 40%" xfId="2618"/>
    <cellStyle name="Accent1 - 60%" xfId="2619"/>
    <cellStyle name="Accent1 2" xfId="798"/>
    <cellStyle name="Accent1 2 2" xfId="2620"/>
    <cellStyle name="Accent1 3" xfId="2621"/>
    <cellStyle name="Accent2 - 20%" xfId="2622"/>
    <cellStyle name="Accent2 - 40%" xfId="2623"/>
    <cellStyle name="Accent2 - 60%" xfId="2624"/>
    <cellStyle name="Accent2 2" xfId="1057"/>
    <cellStyle name="Accent2 2 2" xfId="2625"/>
    <cellStyle name="Accent2 3" xfId="2626"/>
    <cellStyle name="Accent3 - 20%" xfId="2627"/>
    <cellStyle name="Accent3 - 40%" xfId="2628"/>
    <cellStyle name="Accent3 - 60%" xfId="2629"/>
    <cellStyle name="Accent3 2" xfId="849"/>
    <cellStyle name="Accent3 2 2" xfId="2630"/>
    <cellStyle name="Accent3 3" xfId="2631"/>
    <cellStyle name="Accent4 - 20%" xfId="2632"/>
    <cellStyle name="Accent4 - 40%" xfId="2633"/>
    <cellStyle name="Accent4 - 60%" xfId="2634"/>
    <cellStyle name="Accent4 2" xfId="957"/>
    <cellStyle name="Accent4 2 2" xfId="2635"/>
    <cellStyle name="Accent4 3" xfId="2636"/>
    <cellStyle name="Accent5 - 20%" xfId="2637"/>
    <cellStyle name="Accent5 - 40%" xfId="2638"/>
    <cellStyle name="Accent5 - 60%" xfId="2639"/>
    <cellStyle name="Accent5 2" xfId="689"/>
    <cellStyle name="Accent5 2 2" xfId="2640"/>
    <cellStyle name="Accent5 3" xfId="2641"/>
    <cellStyle name="Accent6 - 20%" xfId="2642"/>
    <cellStyle name="Accent6 - 40%" xfId="2643"/>
    <cellStyle name="Accent6 - 60%" xfId="2644"/>
    <cellStyle name="Accent6 2" xfId="1076"/>
    <cellStyle name="Accent6 2 2" xfId="2645"/>
    <cellStyle name="Accent6 3" xfId="2646"/>
    <cellStyle name="AutoFormat Options" xfId="2647"/>
    <cellStyle name="AutoFormat Options 2" xfId="2648"/>
    <cellStyle name="AutoFormat Options_Interest Calc-2013" xfId="2649"/>
    <cellStyle name="Availability" xfId="2650"/>
    <cellStyle name="Bad 2" xfId="832"/>
    <cellStyle name="Bad 2 2" xfId="2651"/>
    <cellStyle name="bold" xfId="2652"/>
    <cellStyle name="Calculation 2" xfId="681"/>
    <cellStyle name="Calculation 2 2" xfId="2653"/>
    <cellStyle name="Calculation 2 2 2" xfId="2976"/>
    <cellStyle name="Calculation 2 2 2 2" xfId="3648"/>
    <cellStyle name="Calculation 2 2 2 2 2" xfId="4223"/>
    <cellStyle name="Calculation 2 2 2 2 2 2" xfId="5674"/>
    <cellStyle name="Calculation 2 2 2 2 3" xfId="5292"/>
    <cellStyle name="Calculation 2 2 2 3" xfId="4192"/>
    <cellStyle name="Calculation 2 2 2 3 2" xfId="5643"/>
    <cellStyle name="Calculation 2 2 2 4" xfId="4792"/>
    <cellStyle name="Calculation 2 2 3" xfId="2975"/>
    <cellStyle name="Calculation 2 2 3 2" xfId="3647"/>
    <cellStyle name="Calculation 2 2 3 2 2" xfId="4222"/>
    <cellStyle name="Calculation 2 2 3 2 2 2" xfId="5673"/>
    <cellStyle name="Calculation 2 2 3 2 3" xfId="5291"/>
    <cellStyle name="Calculation 2 2 3 3" xfId="4191"/>
    <cellStyle name="Calculation 2 2 3 3 2" xfId="5642"/>
    <cellStyle name="Calculation 2 2 3 4" xfId="4791"/>
    <cellStyle name="Calculation 2 2 4" xfId="3261"/>
    <cellStyle name="Calculation 2 2 4 2" xfId="3897"/>
    <cellStyle name="Calculation 2 2 4 2 2" xfId="4237"/>
    <cellStyle name="Calculation 2 2 4 2 2 2" xfId="5688"/>
    <cellStyle name="Calculation 2 2 4 2 3" xfId="5480"/>
    <cellStyle name="Calculation 2 2 4 3" xfId="4204"/>
    <cellStyle name="Calculation 2 2 4 3 2" xfId="5655"/>
    <cellStyle name="Calculation 2 2 4 4" xfId="4983"/>
    <cellStyle name="Calculation 2 2 5" xfId="3260"/>
    <cellStyle name="Calculation 2 2 5 2" xfId="3896"/>
    <cellStyle name="Calculation 2 2 5 2 2" xfId="4236"/>
    <cellStyle name="Calculation 2 2 5 2 2 2" xfId="5687"/>
    <cellStyle name="Calculation 2 2 5 2 3" xfId="5479"/>
    <cellStyle name="Calculation 2 2 5 3" xfId="4203"/>
    <cellStyle name="Calculation 2 2 5 3 2" xfId="5654"/>
    <cellStyle name="Calculation 2 2 5 4" xfId="4982"/>
    <cellStyle name="Calculation 2 2 6" xfId="3523"/>
    <cellStyle name="Calculation 2 2 6 2" xfId="4215"/>
    <cellStyle name="Calculation 2 2 6 2 2" xfId="5666"/>
    <cellStyle name="Calculation 2 2 6 3" xfId="5170"/>
    <cellStyle name="Calculation 2 2 7" xfId="4182"/>
    <cellStyle name="Calculation 2 2 7 2" xfId="5633"/>
    <cellStyle name="Calculation 2 2 8" xfId="4638"/>
    <cellStyle name="Calculation 2 3" xfId="5738"/>
    <cellStyle name="Calculation 3" xfId="5739"/>
    <cellStyle name="Check Cell 2" xfId="743"/>
    <cellStyle name="Check Cell 2 2" xfId="2654"/>
    <cellStyle name="Code" xfId="2655"/>
    <cellStyle name="Comma [0] 2" xfId="2656"/>
    <cellStyle name="Comma 10" xfId="353"/>
    <cellStyle name="Comma 10 2" xfId="548"/>
    <cellStyle name="Comma 10 2 2" xfId="3815"/>
    <cellStyle name="Comma 10 2 3" xfId="3147"/>
    <cellStyle name="Comma 10 2 4" xfId="4572"/>
    <cellStyle name="Comma 10 3" xfId="3216"/>
    <cellStyle name="Comma 10 3 2" xfId="3855"/>
    <cellStyle name="Comma 10 4" xfId="3512"/>
    <cellStyle name="Comma 10 5" xfId="845"/>
    <cellStyle name="Comma 10 6" xfId="4382"/>
    <cellStyle name="Comma 11" xfId="413"/>
    <cellStyle name="Comma 11 2" xfId="608"/>
    <cellStyle name="Comma 11 2 2" xfId="3817"/>
    <cellStyle name="Comma 11 2 3" xfId="3151"/>
    <cellStyle name="Comma 11 2 4" xfId="4632"/>
    <cellStyle name="Comma 11 3" xfId="3219"/>
    <cellStyle name="Comma 11 3 2" xfId="3858"/>
    <cellStyle name="Comma 11 4" xfId="3518"/>
    <cellStyle name="Comma 11 5" xfId="4083"/>
    <cellStyle name="Comma 11 6" xfId="4442"/>
    <cellStyle name="Comma 12" xfId="420"/>
    <cellStyle name="Comma 12 2" xfId="3380"/>
    <cellStyle name="Comma 12 2 2" xfId="3980"/>
    <cellStyle name="Comma 12 3" xfId="3819"/>
    <cellStyle name="Comma 12 4" xfId="3153"/>
    <cellStyle name="Comma 13" xfId="612"/>
    <cellStyle name="Comma 13 2" xfId="3385"/>
    <cellStyle name="Comma 13 2 2" xfId="3984"/>
    <cellStyle name="Comma 13 3" xfId="3821"/>
    <cellStyle name="Comma 13 4" xfId="3155"/>
    <cellStyle name="Comma 13 5" xfId="5714"/>
    <cellStyle name="Comma 14" xfId="3157"/>
    <cellStyle name="Comma 14 2" xfId="3387"/>
    <cellStyle name="Comma 14 2 2" xfId="3986"/>
    <cellStyle name="Comma 14 3" xfId="3823"/>
    <cellStyle name="Comma 15" xfId="3160"/>
    <cellStyle name="Comma 15 2" xfId="3395"/>
    <cellStyle name="Comma 15 2 2" xfId="3994"/>
    <cellStyle name="Comma 15 3" xfId="3826"/>
    <cellStyle name="Comma 16" xfId="3163"/>
    <cellStyle name="Comma 16 2" xfId="3394"/>
    <cellStyle name="Comma 16 2 2" xfId="3993"/>
    <cellStyle name="Comma 17" xfId="3165"/>
    <cellStyle name="Comma 17 2" xfId="3390"/>
    <cellStyle name="Comma 17 2 2" xfId="3989"/>
    <cellStyle name="Comma 18" xfId="3391"/>
    <cellStyle name="Comma 18 2" xfId="3990"/>
    <cellStyle name="Comma 19" xfId="3396"/>
    <cellStyle name="Comma 19 2" xfId="3995"/>
    <cellStyle name="Comma 2" xfId="28"/>
    <cellStyle name="Comma 2 10" xfId="5740"/>
    <cellStyle name="Comma 2 11" xfId="5762"/>
    <cellStyle name="Comma 2 2" xfId="29"/>
    <cellStyle name="Comma 2 2 2" xfId="81"/>
    <cellStyle name="Comma 2 2 2 2" xfId="310"/>
    <cellStyle name="Comma 2 2 2 2 2" xfId="505"/>
    <cellStyle name="Comma 2 2 2 2 2 2" xfId="4529"/>
    <cellStyle name="Comma 2 2 2 2 3" xfId="3404"/>
    <cellStyle name="Comma 2 2 2 2 4" xfId="4341"/>
    <cellStyle name="Comma 2 2 2 3" xfId="370"/>
    <cellStyle name="Comma 2 2 2 3 2" xfId="565"/>
    <cellStyle name="Comma 2 2 2 3 2 2" xfId="4589"/>
    <cellStyle name="Comma 2 2 2 3 3" xfId="4399"/>
    <cellStyle name="Comma 2 2 2 4" xfId="444"/>
    <cellStyle name="Comma 2 2 2 4 2" xfId="4468"/>
    <cellStyle name="Comma 2 2 2 5" xfId="3140"/>
    <cellStyle name="Comma 2 2 2 5 2" xfId="5721"/>
    <cellStyle name="Comma 2 2 2 6" xfId="4267"/>
    <cellStyle name="Comma 2 2 3" xfId="3172"/>
    <cellStyle name="Comma 2 2 4" xfId="4087"/>
    <cellStyle name="Comma 2 2 5" xfId="1112"/>
    <cellStyle name="Comma 2 3" xfId="118"/>
    <cellStyle name="Comma 2 3 2" xfId="172"/>
    <cellStyle name="Comma 2 3 2 2" xfId="4169"/>
    <cellStyle name="Comma 2 3 2 3" xfId="3149"/>
    <cellStyle name="Comma 2 3 3" xfId="192"/>
    <cellStyle name="Comma 2 3 3 2" xfId="337"/>
    <cellStyle name="Comma 2 3 3 2 2" xfId="532"/>
    <cellStyle name="Comma 2 3 3 2 2 2" xfId="4556"/>
    <cellStyle name="Comma 2 3 3 2 3" xfId="4366"/>
    <cellStyle name="Comma 2 3 3 3" xfId="397"/>
    <cellStyle name="Comma 2 3 3 3 2" xfId="592"/>
    <cellStyle name="Comma 2 3 3 3 2 2" xfId="4616"/>
    <cellStyle name="Comma 2 3 3 3 3" xfId="4426"/>
    <cellStyle name="Comma 2 3 3 4" xfId="471"/>
    <cellStyle name="Comma 2 3 3 4 2" xfId="4495"/>
    <cellStyle name="Comma 2 3 3 5" xfId="4294"/>
    <cellStyle name="Comma 2 3 4" xfId="315"/>
    <cellStyle name="Comma 2 3 4 2" xfId="510"/>
    <cellStyle name="Comma 2 3 4 2 2" xfId="4534"/>
    <cellStyle name="Comma 2 3 4 3" xfId="4346"/>
    <cellStyle name="Comma 2 3 5" xfId="375"/>
    <cellStyle name="Comma 2 3 5 2" xfId="570"/>
    <cellStyle name="Comma 2 3 5 2 2" xfId="4594"/>
    <cellStyle name="Comma 2 3 5 3" xfId="4404"/>
    <cellStyle name="Comma 2 3 6" xfId="449"/>
    <cellStyle name="Comma 2 3 6 2" xfId="4473"/>
    <cellStyle name="Comma 2 3 7" xfId="2657"/>
    <cellStyle name="Comma 2 3 7 2" xfId="5726"/>
    <cellStyle name="Comma 2 3 8" xfId="4272"/>
    <cellStyle name="Comma 2 3 9" xfId="5741"/>
    <cellStyle name="Comma 2 4" xfId="167"/>
    <cellStyle name="Comma 2 4 2" xfId="3381"/>
    <cellStyle name="Comma 2 4 2 2" xfId="3981"/>
    <cellStyle name="Comma 2 5" xfId="184"/>
    <cellStyle name="Comma 2 5 2" xfId="4170"/>
    <cellStyle name="Comma 2 5 3" xfId="3166"/>
    <cellStyle name="Comma 2 6" xfId="246"/>
    <cellStyle name="Comma 2 6 2" xfId="3499"/>
    <cellStyle name="Comma 2 6 3" xfId="5707"/>
    <cellStyle name="Comma 2 7" xfId="629"/>
    <cellStyle name="Comma 2 7 2" xfId="4080"/>
    <cellStyle name="Comma 2 8" xfId="1045"/>
    <cellStyle name="Comma 2 9" xfId="5706"/>
    <cellStyle name="Comma 20" xfId="3398"/>
    <cellStyle name="Comma 20 2" xfId="3997"/>
    <cellStyle name="Comma 21" xfId="3401"/>
    <cellStyle name="Comma 21 2" xfId="4000"/>
    <cellStyle name="Comma 22" xfId="3402"/>
    <cellStyle name="Comma 22 2" xfId="4001"/>
    <cellStyle name="Comma 23" xfId="3405"/>
    <cellStyle name="Comma 24" xfId="1138"/>
    <cellStyle name="Comma 25" xfId="4180"/>
    <cellStyle name="Comma 26" xfId="4181"/>
    <cellStyle name="Comma 27" xfId="4178"/>
    <cellStyle name="Comma 28" xfId="4248"/>
    <cellStyle name="Comma 29" xfId="4310"/>
    <cellStyle name="Comma 3" xfId="17"/>
    <cellStyle name="Comma 3 2" xfId="111"/>
    <cellStyle name="Comma 3 2 2" xfId="313"/>
    <cellStyle name="Comma 3 2 2 2" xfId="508"/>
    <cellStyle name="Comma 3 2 2 2 2" xfId="3803"/>
    <cellStyle name="Comma 3 2 2 2 3" xfId="4532"/>
    <cellStyle name="Comma 3 2 2 3" xfId="3131"/>
    <cellStyle name="Comma 3 2 2 4" xfId="4344"/>
    <cellStyle name="Comma 3 2 3" xfId="373"/>
    <cellStyle name="Comma 3 2 3 2" xfId="568"/>
    <cellStyle name="Comma 3 2 3 2 2" xfId="4592"/>
    <cellStyle name="Comma 3 2 3 3" xfId="3176"/>
    <cellStyle name="Comma 3 2 3 4" xfId="4402"/>
    <cellStyle name="Comma 3 2 4" xfId="447"/>
    <cellStyle name="Comma 3 2 4 2" xfId="3848"/>
    <cellStyle name="Comma 3 2 4 3" xfId="3210"/>
    <cellStyle name="Comma 3 2 4 4" xfId="4471"/>
    <cellStyle name="Comma 3 2 5" xfId="3503"/>
    <cellStyle name="Comma 3 2 5 2" xfId="5724"/>
    <cellStyle name="Comma 3 2 6" xfId="4133"/>
    <cellStyle name="Comma 3 2 7" xfId="1042"/>
    <cellStyle name="Comma 3 2 8" xfId="4270"/>
    <cellStyle name="Comma 3 3" xfId="2658"/>
    <cellStyle name="Comma 3 3 2" xfId="3158"/>
    <cellStyle name="Comma 3 3 2 2" xfId="3824"/>
    <cellStyle name="Comma 30" xfId="3185"/>
    <cellStyle name="Comma 31" xfId="4250"/>
    <cellStyle name="Comma 32" xfId="2"/>
    <cellStyle name="Comma 32 10" xfId="8"/>
    <cellStyle name="Comma 32 2" xfId="219"/>
    <cellStyle name="Comma 32 2 2" xfId="344"/>
    <cellStyle name="Comma 32 2 2 2" xfId="539"/>
    <cellStyle name="Comma 32 2 2 2 2" xfId="4563"/>
    <cellStyle name="Comma 32 2 2 3" xfId="4373"/>
    <cellStyle name="Comma 32 2 3" xfId="404"/>
    <cellStyle name="Comma 32 2 3 2" xfId="599"/>
    <cellStyle name="Comma 32 2 3 2 2" xfId="4623"/>
    <cellStyle name="Comma 32 2 3 3" xfId="4433"/>
    <cellStyle name="Comma 32 2 4" xfId="478"/>
    <cellStyle name="Comma 32 2 4 2" xfId="4502"/>
    <cellStyle name="Comma 32 2 5" xfId="4301"/>
    <cellStyle name="Comma 32 3" xfId="225"/>
    <cellStyle name="Comma 32 3 2" xfId="348"/>
    <cellStyle name="Comma 32 3 2 2" xfId="543"/>
    <cellStyle name="Comma 32 3 2 2 2" xfId="4567"/>
    <cellStyle name="Comma 32 3 2 3" xfId="4377"/>
    <cellStyle name="Comma 32 3 3" xfId="408"/>
    <cellStyle name="Comma 32 3 3 2" xfId="603"/>
    <cellStyle name="Comma 32 3 3 2 2" xfId="4627"/>
    <cellStyle name="Comma 32 3 3 3" xfId="4437"/>
    <cellStyle name="Comma 32 3 4" xfId="482"/>
    <cellStyle name="Comma 32 3 4 2" xfId="4506"/>
    <cellStyle name="Comma 32 3 5" xfId="4305"/>
    <cellStyle name="Comma 32 4" xfId="228"/>
    <cellStyle name="Comma 32 4 2" xfId="351"/>
    <cellStyle name="Comma 32 4 2 2" xfId="546"/>
    <cellStyle name="Comma 32 4 2 2 2" xfId="4570"/>
    <cellStyle name="Comma 32 4 2 3" xfId="4380"/>
    <cellStyle name="Comma 32 4 3" xfId="411"/>
    <cellStyle name="Comma 32 4 3 2" xfId="606"/>
    <cellStyle name="Comma 32 4 3 2 2" xfId="4630"/>
    <cellStyle name="Comma 32 4 3 3" xfId="4440"/>
    <cellStyle name="Comma 32 4 4" xfId="485"/>
    <cellStyle name="Comma 32 4 4 2" xfId="4509"/>
    <cellStyle name="Comma 32 4 5" xfId="4308"/>
    <cellStyle name="Comma 32 5" xfId="213"/>
    <cellStyle name="Comma 32 5 2" xfId="341"/>
    <cellStyle name="Comma 32 5 2 2" xfId="536"/>
    <cellStyle name="Comma 32 5 2 2 2" xfId="4560"/>
    <cellStyle name="Comma 32 5 2 3" xfId="4370"/>
    <cellStyle name="Comma 32 5 3" xfId="401"/>
    <cellStyle name="Comma 32 5 3 2" xfId="596"/>
    <cellStyle name="Comma 32 5 3 2 2" xfId="4620"/>
    <cellStyle name="Comma 32 5 3 3" xfId="4430"/>
    <cellStyle name="Comma 32 5 4" xfId="475"/>
    <cellStyle name="Comma 32 5 4 2" xfId="4499"/>
    <cellStyle name="Comma 32 5 5" xfId="4298"/>
    <cellStyle name="Comma 32 6" xfId="296"/>
    <cellStyle name="Comma 32 6 2" xfId="491"/>
    <cellStyle name="Comma 32 6 2 2" xfId="4515"/>
    <cellStyle name="Comma 32 6 3" xfId="4328"/>
    <cellStyle name="Comma 32 7" xfId="356"/>
    <cellStyle name="Comma 32 7 2" xfId="551"/>
    <cellStyle name="Comma 32 7 2 2" xfId="4575"/>
    <cellStyle name="Comma 32 7 3" xfId="4385"/>
    <cellStyle name="Comma 32 8" xfId="429"/>
    <cellStyle name="Comma 32 8 2" xfId="4454"/>
    <cellStyle name="Comma 32 9" xfId="4253"/>
    <cellStyle name="Comma 33" xfId="4739"/>
    <cellStyle name="Comma 34" xfId="5703"/>
    <cellStyle name="Comma 35" xfId="5702"/>
    <cellStyle name="Comma 36" xfId="5733"/>
    <cellStyle name="Comma 37" xfId="5735"/>
    <cellStyle name="Comma 38" xfId="5736"/>
    <cellStyle name="Comma 39" xfId="5737"/>
    <cellStyle name="Comma 4" xfId="80"/>
    <cellStyle name="Comma 4 10" xfId="4115"/>
    <cellStyle name="Comma 4 11" xfId="758"/>
    <cellStyle name="Comma 4 12" xfId="4266"/>
    <cellStyle name="Comma 4 13" xfId="5742"/>
    <cellStyle name="Comma 4 14" xfId="5763"/>
    <cellStyle name="Comma 4 2" xfId="247"/>
    <cellStyle name="Comma 4 2 2" xfId="504"/>
    <cellStyle name="Comma 4 2 2 2" xfId="3806"/>
    <cellStyle name="Comma 4 2 2 3" xfId="3136"/>
    <cellStyle name="Comma 4 2 2 4" xfId="4528"/>
    <cellStyle name="Comma 4 2 3" xfId="309"/>
    <cellStyle name="Comma 4 2 4" xfId="2659"/>
    <cellStyle name="Comma 4 2 5" xfId="4315"/>
    <cellStyle name="Comma 4 3" xfId="369"/>
    <cellStyle name="Comma 4 3 2" xfId="564"/>
    <cellStyle name="Comma 4 3 2 2" xfId="3801"/>
    <cellStyle name="Comma 4 3 2 3" xfId="4588"/>
    <cellStyle name="Comma 4 3 3" xfId="3129"/>
    <cellStyle name="Comma 4 3 4" xfId="4398"/>
    <cellStyle name="Comma 4 4" xfId="443"/>
    <cellStyle name="Comma 4 4 2" xfId="3181"/>
    <cellStyle name="Comma 4 4 3" xfId="4467"/>
    <cellStyle name="Comma 4 5" xfId="271"/>
    <cellStyle name="Comma 4 5 2" xfId="3839"/>
    <cellStyle name="Comma 4 5 3" xfId="3200"/>
    <cellStyle name="Comma 4 6" xfId="3482"/>
    <cellStyle name="Comma 4 7" xfId="3504"/>
    <cellStyle name="Comma 4 8" xfId="4081"/>
    <cellStyle name="Comma 4 9" xfId="915"/>
    <cellStyle name="Comma 40" xfId="5743"/>
    <cellStyle name="Comma 41" xfId="5764"/>
    <cellStyle name="Comma 5" xfId="114"/>
    <cellStyle name="Comma 5 10" xfId="4271"/>
    <cellStyle name="Comma 5 2" xfId="314"/>
    <cellStyle name="Comma 5 2 2" xfId="509"/>
    <cellStyle name="Comma 5 2 2 2" xfId="4533"/>
    <cellStyle name="Comma 5 2 3" xfId="2660"/>
    <cellStyle name="Comma 5 2 4" xfId="4345"/>
    <cellStyle name="Comma 5 3" xfId="374"/>
    <cellStyle name="Comma 5 3 2" xfId="569"/>
    <cellStyle name="Comma 5 3 2 2" xfId="4593"/>
    <cellStyle name="Comma 5 3 3" xfId="3132"/>
    <cellStyle name="Comma 5 3 4" xfId="4403"/>
    <cellStyle name="Comma 5 4" xfId="448"/>
    <cellStyle name="Comma 5 4 2" xfId="3186"/>
    <cellStyle name="Comma 5 4 3" xfId="4472"/>
    <cellStyle name="Comma 5 5" xfId="3203"/>
    <cellStyle name="Comma 5 5 2" xfId="5725"/>
    <cellStyle name="Comma 5 6" xfId="3488"/>
    <cellStyle name="Comma 5 7" xfId="3497"/>
    <cellStyle name="Comma 5 8" xfId="4136"/>
    <cellStyle name="Comma 5 9" xfId="1053"/>
    <cellStyle name="Comma 6" xfId="75"/>
    <cellStyle name="Comma 6 2" xfId="307"/>
    <cellStyle name="Comma 6 2 2" xfId="502"/>
    <cellStyle name="Comma 6 2 2 2" xfId="3808"/>
    <cellStyle name="Comma 6 2 2 3" xfId="4526"/>
    <cellStyle name="Comma 6 2 3" xfId="3139"/>
    <cellStyle name="Comma 6 2 4" xfId="4339"/>
    <cellStyle name="Comma 6 3" xfId="367"/>
    <cellStyle name="Comma 6 3 2" xfId="562"/>
    <cellStyle name="Comma 6 3 2 2" xfId="4586"/>
    <cellStyle name="Comma 6 3 3" xfId="3196"/>
    <cellStyle name="Comma 6 3 4" xfId="4396"/>
    <cellStyle name="Comma 6 4" xfId="441"/>
    <cellStyle name="Comma 6 4 2" xfId="3849"/>
    <cellStyle name="Comma 6 4 3" xfId="4465"/>
    <cellStyle name="Comma 6 5" xfId="3489"/>
    <cellStyle name="Comma 6 5 2" xfId="5720"/>
    <cellStyle name="Comma 6 6" xfId="3505"/>
    <cellStyle name="Comma 6 7" xfId="4112"/>
    <cellStyle name="Comma 6 8" xfId="4264"/>
    <cellStyle name="Comma 7" xfId="77"/>
    <cellStyle name="Comma 7 2" xfId="308"/>
    <cellStyle name="Comma 7 2 2" xfId="503"/>
    <cellStyle name="Comma 7 2 2 2" xfId="3809"/>
    <cellStyle name="Comma 7 2 2 3" xfId="4527"/>
    <cellStyle name="Comma 7 2 3" xfId="3141"/>
    <cellStyle name="Comma 7 2 4" xfId="4340"/>
    <cellStyle name="Comma 7 3" xfId="368"/>
    <cellStyle name="Comma 7 3 2" xfId="563"/>
    <cellStyle name="Comma 7 3 2 2" xfId="4587"/>
    <cellStyle name="Comma 7 3 3" xfId="3491"/>
    <cellStyle name="Comma 7 3 4" xfId="4397"/>
    <cellStyle name="Comma 7 4" xfId="442"/>
    <cellStyle name="Comma 7 4 2" xfId="3506"/>
    <cellStyle name="Comma 7 4 3" xfId="4466"/>
    <cellStyle name="Comma 7 5" xfId="4113"/>
    <cellStyle name="Comma 7 6" xfId="1038"/>
    <cellStyle name="Comma 7 7" xfId="4265"/>
    <cellStyle name="Comma 8" xfId="240"/>
    <cellStyle name="Comma 8 2" xfId="487"/>
    <cellStyle name="Comma 8 2 2" xfId="3812"/>
    <cellStyle name="Comma 8 2 3" xfId="4511"/>
    <cellStyle name="Comma 8 3" xfId="281"/>
    <cellStyle name="Comma 8 4" xfId="852"/>
    <cellStyle name="Comma 8 5" xfId="4313"/>
    <cellStyle name="Comma 9" xfId="292"/>
    <cellStyle name="Comma 9 2" xfId="3146"/>
    <cellStyle name="Comma 9 2 2" xfId="3814"/>
    <cellStyle name="Comma 9 3" xfId="3213"/>
    <cellStyle name="Comma 9 3 2" xfId="3852"/>
    <cellStyle name="Comma 9 4" xfId="3509"/>
    <cellStyle name="Comma 9 5" xfId="656"/>
    <cellStyle name="Currency 2" xfId="1156"/>
    <cellStyle name="Currency 2 2" xfId="3171"/>
    <cellStyle name="Currency EN" xfId="2661"/>
    <cellStyle name="Currency RU" xfId="2662"/>
    <cellStyle name="Currency RU calc" xfId="2663"/>
    <cellStyle name="Currency RU calc 2" xfId="2977"/>
    <cellStyle name="Currency RU calc 2 2" xfId="3649"/>
    <cellStyle name="Currency RU calc 2 2 2" xfId="5293"/>
    <cellStyle name="Currency RU calc 2 3" xfId="4793"/>
    <cellStyle name="Currency RU calc 3" xfId="3262"/>
    <cellStyle name="Currency RU calc 3 2" xfId="4984"/>
    <cellStyle name="Currency RU calc 4" xfId="3259"/>
    <cellStyle name="Currency RU calc 4 2" xfId="3895"/>
    <cellStyle name="Currency RU calc 4 2 2" xfId="5478"/>
    <cellStyle name="Currency RU calc 4 3" xfId="4981"/>
    <cellStyle name="Currency RU calc 5" xfId="4639"/>
    <cellStyle name="Currency RU_CP-P (2)" xfId="2664"/>
    <cellStyle name="Date EN" xfId="2665"/>
    <cellStyle name="Date RU" xfId="2666"/>
    <cellStyle name="DBS" xfId="2667"/>
    <cellStyle name="EF_DataInput" xfId="854"/>
    <cellStyle name="Euro" xfId="2668"/>
    <cellStyle name="Explanatory Text 2" xfId="744"/>
    <cellStyle name="Explanatory Text 2 2" xfId="2669"/>
    <cellStyle name="Explanatory Text 2 3" xfId="5744"/>
    <cellStyle name="FidelityCurrentStyle" xfId="318"/>
    <cellStyle name="Followed Hyperlink 2" xfId="3175"/>
    <cellStyle name="Followed Hyperlink 2 2" xfId="5745"/>
    <cellStyle name="Followed Hyperlink 3" xfId="20"/>
    <cellStyle name="for_CFS" xfId="2670"/>
    <cellStyle name="Good 2" xfId="851"/>
    <cellStyle name="Good 2 2" xfId="2671"/>
    <cellStyle name="Header1" xfId="2672"/>
    <cellStyle name="Header2" xfId="2673"/>
    <cellStyle name="Header2 2" xfId="2978"/>
    <cellStyle name="Header2 2 2" xfId="3650"/>
    <cellStyle name="Header2 2 2 2" xfId="5294"/>
    <cellStyle name="Header2 2 3" xfId="4794"/>
    <cellStyle name="Header2 3" xfId="3258"/>
    <cellStyle name="Header2 3 2" xfId="3894"/>
    <cellStyle name="Header2 3 2 2" xfId="5477"/>
    <cellStyle name="Header2 3 3" xfId="4980"/>
    <cellStyle name="Header2 4" xfId="3524"/>
    <cellStyle name="Header2 4 2" xfId="5171"/>
    <cellStyle name="Header2 5" xfId="4640"/>
    <cellStyle name="header3" xfId="2674"/>
    <cellStyle name="header3 2" xfId="2675"/>
    <cellStyle name="header3_Interest Calc-2013" xfId="2676"/>
    <cellStyle name="Heading 1 2" xfId="1097"/>
    <cellStyle name="Heading 1 2 2" xfId="2677"/>
    <cellStyle name="Heading 1.1" xfId="2678"/>
    <cellStyle name="Heading 1.1 2" xfId="2679"/>
    <cellStyle name="Heading 2 2" xfId="911"/>
    <cellStyle name="Heading 2 2 2" xfId="2680"/>
    <cellStyle name="Heading 3 2" xfId="835"/>
    <cellStyle name="Heading 3 2 2" xfId="2681"/>
    <cellStyle name="Heading 4 2" xfId="784"/>
    <cellStyle name="Heading 4 2 2" xfId="2682"/>
    <cellStyle name="Hyperlink" xfId="6" builtinId="8"/>
    <cellStyle name="Hyperlink 2" xfId="204"/>
    <cellStyle name="Hyperlink 2 2" xfId="254"/>
    <cellStyle name="Hyperlink 2 2 2" xfId="3377"/>
    <cellStyle name="Hyperlink 2 3" xfId="621"/>
    <cellStyle name="Hyperlink 2 3 2" xfId="3487"/>
    <cellStyle name="Hyperlink 2 4" xfId="3830"/>
    <cellStyle name="Hyperlink 2 5" xfId="4079"/>
    <cellStyle name="Hyperlink 2 6" xfId="3174"/>
    <cellStyle name="Hyperlink 2 7" xfId="1051"/>
    <cellStyle name="Hyperlink 2 8" xfId="5746"/>
    <cellStyle name="Hyperlink 3" xfId="206"/>
    <cellStyle name="Hyperlink 3 2" xfId="5747"/>
    <cellStyle name="Hyperlink 4" xfId="212"/>
    <cellStyle name="Hyperlink 4 2" xfId="4176"/>
    <cellStyle name="Hyperlink 4 3" xfId="3378"/>
    <cellStyle name="Hyperlink 4 4" xfId="5748"/>
    <cellStyle name="Hyperlink 5" xfId="205"/>
    <cellStyle name="Hyperlink 6" xfId="201"/>
    <cellStyle name="Hyperlink 7" xfId="5713"/>
    <cellStyle name="Hyperlink 8" xfId="12"/>
    <cellStyle name="Input 2" xfId="853"/>
    <cellStyle name="Input 2 2" xfId="2683"/>
    <cellStyle name="Input 2 2 2" xfId="2980"/>
    <cellStyle name="Input 2 2 2 2" xfId="3652"/>
    <cellStyle name="Input 2 2 2 2 2" xfId="4224"/>
    <cellStyle name="Input 2 2 2 2 2 2" xfId="5675"/>
    <cellStyle name="Input 2 2 2 2 3" xfId="5296"/>
    <cellStyle name="Input 2 2 2 3" xfId="4193"/>
    <cellStyle name="Input 2 2 2 3 2" xfId="5644"/>
    <cellStyle name="Input 2 2 2 4" xfId="4796"/>
    <cellStyle name="Input 2 2 3" xfId="2974"/>
    <cellStyle name="Input 2 2 3 2" xfId="3646"/>
    <cellStyle name="Input 2 2 3 2 2" xfId="4221"/>
    <cellStyle name="Input 2 2 3 2 2 2" xfId="5672"/>
    <cellStyle name="Input 2 2 3 2 3" xfId="5290"/>
    <cellStyle name="Input 2 2 3 3" xfId="4190"/>
    <cellStyle name="Input 2 2 3 3 2" xfId="5641"/>
    <cellStyle name="Input 2 2 3 4" xfId="4790"/>
    <cellStyle name="Input 2 2 4" xfId="3268"/>
    <cellStyle name="Input 2 2 4 2" xfId="3902"/>
    <cellStyle name="Input 2 2 4 2 2" xfId="4238"/>
    <cellStyle name="Input 2 2 4 2 2 2" xfId="5689"/>
    <cellStyle name="Input 2 2 4 2 3" xfId="5485"/>
    <cellStyle name="Input 2 2 4 3" xfId="4205"/>
    <cellStyle name="Input 2 2 4 3 2" xfId="5656"/>
    <cellStyle name="Input 2 2 4 4" xfId="4989"/>
    <cellStyle name="Input 2 2 5" xfId="3257"/>
    <cellStyle name="Input 2 2 5 2" xfId="3893"/>
    <cellStyle name="Input 2 2 5 2 2" xfId="4235"/>
    <cellStyle name="Input 2 2 5 2 2 2" xfId="5686"/>
    <cellStyle name="Input 2 2 5 2 3" xfId="5476"/>
    <cellStyle name="Input 2 2 5 3" xfId="4202"/>
    <cellStyle name="Input 2 2 5 3 2" xfId="5653"/>
    <cellStyle name="Input 2 2 5 4" xfId="4979"/>
    <cellStyle name="Input 2 2 6" xfId="3525"/>
    <cellStyle name="Input 2 2 6 2" xfId="4216"/>
    <cellStyle name="Input 2 2 6 2 2" xfId="5667"/>
    <cellStyle name="Input 2 2 6 3" xfId="5172"/>
    <cellStyle name="Input 2 2 7" xfId="4183"/>
    <cellStyle name="Input 2 2 7 2" xfId="5634"/>
    <cellStyle name="Input 2 2 8" xfId="4641"/>
    <cellStyle name="Input 2 3" xfId="5749"/>
    <cellStyle name="Input data" xfId="5750"/>
    <cellStyle name="italic" xfId="2684"/>
    <cellStyle name="Köprü 2" xfId="108"/>
    <cellStyle name="Köprü 3" xfId="93"/>
    <cellStyle name="Köprü 4" xfId="115"/>
    <cellStyle name="Label" xfId="2685"/>
    <cellStyle name="Linked Cell 2" xfId="716"/>
    <cellStyle name="Linked Cell 2 2" xfId="2686"/>
    <cellStyle name="Linked Cell 2 3" xfId="5751"/>
    <cellStyle name="Model Macro" xfId="2687"/>
    <cellStyle name="Model_Calculation" xfId="2688"/>
    <cellStyle name="NAB FTB1 - Financial Table Body" xfId="3184"/>
    <cellStyle name="NAB FTBB1 - Financial Table Body,AB" xfId="3183"/>
    <cellStyle name="NAB FTBB1a - Financial Table Body,AB,U" xfId="3182"/>
    <cellStyle name="Neutral 2" xfId="33"/>
    <cellStyle name="Neutral 2 2" xfId="2689"/>
    <cellStyle name="Neutral 2 3" xfId="4088"/>
    <cellStyle name="Neutral 2 4" xfId="808"/>
    <cellStyle name="NonPrint_Heading" xfId="2690"/>
    <cellStyle name="norm?ln?_laroux" xfId="2691"/>
    <cellStyle name="Normal" xfId="0" builtinId="0"/>
    <cellStyle name="Normal - Style1" xfId="2692"/>
    <cellStyle name="Normal 10" xfId="45"/>
    <cellStyle name="Normal 10 10" xfId="423"/>
    <cellStyle name="Normal 10 10 2" xfId="4448"/>
    <cellStyle name="Normal 10 11" xfId="626"/>
    <cellStyle name="Normal 10 11 2" xfId="5716"/>
    <cellStyle name="Normal 10 12" xfId="1082"/>
    <cellStyle name="Normal 10 2" xfId="71"/>
    <cellStyle name="Normal 10 2 2" xfId="130"/>
    <cellStyle name="Normal 10 2 2 2" xfId="3982"/>
    <cellStyle name="Normal 10 2 2 3" xfId="4146"/>
    <cellStyle name="Normal 10 2 2 4" xfId="3382"/>
    <cellStyle name="Normal 10 2 3" xfId="82"/>
    <cellStyle name="Normal 10 2 3 2" xfId="4116"/>
    <cellStyle name="Normal 10 2 3 3" xfId="3508"/>
    <cellStyle name="Normal 10 2 4" xfId="286"/>
    <cellStyle name="Normal 10 2 5" xfId="269"/>
    <cellStyle name="Normal 10 2 6" xfId="669"/>
    <cellStyle name="Normal 10 3" xfId="78"/>
    <cellStyle name="Normal 10 3 2" xfId="132"/>
    <cellStyle name="Normal 10 3 3" xfId="4114"/>
    <cellStyle name="Normal 10 3 4" xfId="3168"/>
    <cellStyle name="Normal 10 4" xfId="104"/>
    <cellStyle name="Normal 10 4 2" xfId="149"/>
    <cellStyle name="Normal 10 4 3" xfId="4127"/>
    <cellStyle name="Normal 10 4 4" xfId="3198"/>
    <cellStyle name="Normal 10 5" xfId="129"/>
    <cellStyle name="Normal 10 5 2" xfId="3851"/>
    <cellStyle name="Normal 10 5 3" xfId="4145"/>
    <cellStyle name="Normal 10 5 4" xfId="3212"/>
    <cellStyle name="Normal 10 6" xfId="87"/>
    <cellStyle name="Normal 10 7" xfId="208"/>
    <cellStyle name="Normal 10 8" xfId="231"/>
    <cellStyle name="Normal 10 8 2" xfId="352"/>
    <cellStyle name="Normal 10 8 2 2" xfId="547"/>
    <cellStyle name="Normal 10 8 2 2 2" xfId="4571"/>
    <cellStyle name="Normal 10 8 2 3" xfId="4381"/>
    <cellStyle name="Normal 10 8 3" xfId="412"/>
    <cellStyle name="Normal 10 8 3 2" xfId="607"/>
    <cellStyle name="Normal 10 8 3 2 2" xfId="4631"/>
    <cellStyle name="Normal 10 8 3 3" xfId="4441"/>
    <cellStyle name="Normal 10 8 4" xfId="486"/>
    <cellStyle name="Normal 10 8 4 2" xfId="4510"/>
    <cellStyle name="Normal 10 8 5" xfId="4309"/>
    <cellStyle name="Normal 10 9" xfId="263"/>
    <cellStyle name="Normal 11" xfId="43"/>
    <cellStyle name="Normal 11 2" xfId="122"/>
    <cellStyle name="Normal 11 2 2" xfId="158"/>
    <cellStyle name="Normal 11 2 2 2" xfId="4162"/>
    <cellStyle name="Normal 11 2 2 3" xfId="3511"/>
    <cellStyle name="Normal 11 2 3" xfId="4140"/>
    <cellStyle name="Normal 11 2 4" xfId="998"/>
    <cellStyle name="Normal 11 3" xfId="140"/>
    <cellStyle name="Normal 11 3 2" xfId="4149"/>
    <cellStyle name="Normal 11 3 3" xfId="3169"/>
    <cellStyle name="Normal 11 4" xfId="112"/>
    <cellStyle name="Normal 11 4 2" xfId="4134"/>
    <cellStyle name="Normal 11 4 3" xfId="3201"/>
    <cellStyle name="Normal 11 5" xfId="220"/>
    <cellStyle name="Normal 11 5 2" xfId="3854"/>
    <cellStyle name="Normal 11 5 3" xfId="4179"/>
    <cellStyle name="Normal 11 5 4" xfId="3215"/>
    <cellStyle name="Normal 11 6" xfId="4091"/>
    <cellStyle name="Normal 11 7" xfId="953"/>
    <cellStyle name="Normal 12" xfId="47"/>
    <cellStyle name="Normal 12 2" xfId="101"/>
    <cellStyle name="Normal 12 2 2" xfId="312"/>
    <cellStyle name="Normal 12 2 2 2" xfId="507"/>
    <cellStyle name="Normal 12 2 2 2 2" xfId="4531"/>
    <cellStyle name="Normal 12 2 2 3" xfId="4343"/>
    <cellStyle name="Normal 12 2 3" xfId="372"/>
    <cellStyle name="Normal 12 2 3 2" xfId="567"/>
    <cellStyle name="Normal 12 2 3 2 2" xfId="4591"/>
    <cellStyle name="Normal 12 2 3 3" xfId="4401"/>
    <cellStyle name="Normal 12 2 4" xfId="446"/>
    <cellStyle name="Normal 12 2 4 2" xfId="4470"/>
    <cellStyle name="Normal 12 2 5" xfId="3137"/>
    <cellStyle name="Normal 12 2 5 2" xfId="5723"/>
    <cellStyle name="Normal 12 2 6" xfId="4269"/>
    <cellStyle name="Normal 12 3" xfId="123"/>
    <cellStyle name="Normal 12 3 2" xfId="159"/>
    <cellStyle name="Normal 12 3 3" xfId="4141"/>
    <cellStyle name="Normal 12 3 4" xfId="3178"/>
    <cellStyle name="Normal 12 4" xfId="141"/>
    <cellStyle name="Normal 12 4 2" xfId="3856"/>
    <cellStyle name="Normal 12 4 3" xfId="4150"/>
    <cellStyle name="Normal 12 4 4" xfId="3217"/>
    <cellStyle name="Normal 12 5" xfId="117"/>
    <cellStyle name="Normal 12 5 2" xfId="4138"/>
    <cellStyle name="Normal 12 5 3" xfId="3516"/>
    <cellStyle name="Normal 12 6" xfId="221"/>
    <cellStyle name="Normal 12 7" xfId="4093"/>
    <cellStyle name="Normal 13" xfId="54"/>
    <cellStyle name="Normal 13 2" xfId="124"/>
    <cellStyle name="Normal 13 2 2" xfId="160"/>
    <cellStyle name="Normal 13 2 2 2" xfId="4163"/>
    <cellStyle name="Normal 13 2 2 3" xfId="3807"/>
    <cellStyle name="Normal 13 2 3" xfId="4142"/>
    <cellStyle name="Normal 13 2 4" xfId="3138"/>
    <cellStyle name="Normal 13 3" xfId="142"/>
    <cellStyle name="Normal 13 3 2" xfId="3859"/>
    <cellStyle name="Normal 13 3 3" xfId="4151"/>
    <cellStyle name="Normal 13 3 4" xfId="3220"/>
    <cellStyle name="Normal 13 4" xfId="107"/>
    <cellStyle name="Normal 13 4 2" xfId="4130"/>
    <cellStyle name="Normal 13 4 3" xfId="3519"/>
    <cellStyle name="Normal 13 5" xfId="4100"/>
    <cellStyle name="Normal 13 6" xfId="989"/>
    <cellStyle name="Normal 14" xfId="63"/>
    <cellStyle name="Normal 14 2" xfId="37"/>
    <cellStyle name="Normal 14 2 2" xfId="161"/>
    <cellStyle name="Normal 14 2 2 2" xfId="4164"/>
    <cellStyle name="Normal 14 2 2 3" xfId="3811"/>
    <cellStyle name="Normal 14 2 3" xfId="125"/>
    <cellStyle name="Normal 14 2 4" xfId="4089"/>
    <cellStyle name="Normal 14 2 5" xfId="3144"/>
    <cellStyle name="Normal 14 3" xfId="143"/>
    <cellStyle name="Normal 14 3 2" xfId="175"/>
    <cellStyle name="Normal 14 3 2 2" xfId="323"/>
    <cellStyle name="Normal 14 3 2 2 2" xfId="518"/>
    <cellStyle name="Normal 14 3 2 2 2 2" xfId="4542"/>
    <cellStyle name="Normal 14 3 2 2 3" xfId="4353"/>
    <cellStyle name="Normal 14 3 2 3" xfId="383"/>
    <cellStyle name="Normal 14 3 2 3 2" xfId="578"/>
    <cellStyle name="Normal 14 3 2 3 2 2" xfId="4602"/>
    <cellStyle name="Normal 14 3 2 3 3" xfId="4412"/>
    <cellStyle name="Normal 14 3 2 4" xfId="457"/>
    <cellStyle name="Normal 14 3 2 4 2" xfId="4481"/>
    <cellStyle name="Normal 14 3 2 5" xfId="4280"/>
    <cellStyle name="Normal 14 3 3" xfId="195"/>
    <cellStyle name="Normal 14 3 4" xfId="4152"/>
    <cellStyle name="Normal 14 4" xfId="89"/>
    <cellStyle name="Normal 14 4 2" xfId="4120"/>
    <cellStyle name="Normal 14 4 3" xfId="3604"/>
    <cellStyle name="Normal 14 5" xfId="187"/>
    <cellStyle name="Normal 14 5 2" xfId="333"/>
    <cellStyle name="Normal 14 5 2 2" xfId="528"/>
    <cellStyle name="Normal 14 5 2 2 2" xfId="4552"/>
    <cellStyle name="Normal 14 5 2 3" xfId="4362"/>
    <cellStyle name="Normal 14 5 3" xfId="393"/>
    <cellStyle name="Normal 14 5 3 2" xfId="588"/>
    <cellStyle name="Normal 14 5 3 2 2" xfId="4612"/>
    <cellStyle name="Normal 14 5 3 3" xfId="4422"/>
    <cellStyle name="Normal 14 5 4" xfId="467"/>
    <cellStyle name="Normal 14 5 4 2" xfId="4491"/>
    <cellStyle name="Normal 14 5 5" xfId="4290"/>
    <cellStyle name="Normal 14 6" xfId="303"/>
    <cellStyle name="Normal 14 6 2" xfId="498"/>
    <cellStyle name="Normal 14 6 2 2" xfId="4522"/>
    <cellStyle name="Normal 14 6 3" xfId="4335"/>
    <cellStyle name="Normal 14 7" xfId="363"/>
    <cellStyle name="Normal 14 7 2" xfId="558"/>
    <cellStyle name="Normal 14 7 2 2" xfId="4582"/>
    <cellStyle name="Normal 14 7 3" xfId="4392"/>
    <cellStyle name="Normal 14 8" xfId="437"/>
    <cellStyle name="Normal 14 8 2" xfId="4461"/>
    <cellStyle name="Normal 14 9" xfId="4260"/>
    <cellStyle name="Normal 15" xfId="55"/>
    <cellStyle name="Normal 15 2" xfId="126"/>
    <cellStyle name="Normal 15 2 2" xfId="162"/>
    <cellStyle name="Normal 15 2 2 2" xfId="4165"/>
    <cellStyle name="Normal 15 2 2 3" xfId="3813"/>
    <cellStyle name="Normal 15 2 3" xfId="4143"/>
    <cellStyle name="Normal 15 2 4" xfId="3145"/>
    <cellStyle name="Normal 15 3" xfId="144"/>
    <cellStyle name="Normal 15 3 2" xfId="3979"/>
    <cellStyle name="Normal 15 3 3" xfId="4153"/>
    <cellStyle name="Normal 15 3 4" xfId="3375"/>
    <cellStyle name="Normal 15 4" xfId="110"/>
    <cellStyle name="Normal 15 4 2" xfId="4132"/>
    <cellStyle name="Normal 15 4 3" xfId="3515"/>
    <cellStyle name="Normal 15 5" xfId="4101"/>
    <cellStyle name="Normal 15 6" xfId="943"/>
    <cellStyle name="Normal 16" xfId="61"/>
    <cellStyle name="Normal 16 2" xfId="127"/>
    <cellStyle name="Normal 16 2 2" xfId="163"/>
    <cellStyle name="Normal 16 2 2 2" xfId="4166"/>
    <cellStyle name="Normal 16 2 2 3" xfId="3816"/>
    <cellStyle name="Normal 16 2 3" xfId="4144"/>
    <cellStyle name="Normal 16 2 4" xfId="3150"/>
    <cellStyle name="Normal 16 3" xfId="145"/>
    <cellStyle name="Normal 16 3 2" xfId="3983"/>
    <cellStyle name="Normal 16 3 3" xfId="4154"/>
    <cellStyle name="Normal 16 3 4" xfId="3383"/>
    <cellStyle name="Normal 16 4" xfId="92"/>
    <cellStyle name="Normal 16 5" xfId="3757"/>
    <cellStyle name="Normal 16 6" xfId="4107"/>
    <cellStyle name="Normal 16 7" xfId="3085"/>
    <cellStyle name="Normal 17" xfId="53"/>
    <cellStyle name="Normal 17 2" xfId="105"/>
    <cellStyle name="Normal 17 2 2" xfId="3985"/>
    <cellStyle name="Normal 17 2 3" xfId="4128"/>
    <cellStyle name="Normal 17 2 4" xfId="3386"/>
    <cellStyle name="Normal 17 3" xfId="3818"/>
    <cellStyle name="Normal 17 4" xfId="4099"/>
    <cellStyle name="Normal 17 5" xfId="3152"/>
    <cellStyle name="Normal 18" xfId="51"/>
    <cellStyle name="Normal 18 2" xfId="131"/>
    <cellStyle name="Normal 18 2 2" xfId="3987"/>
    <cellStyle name="Normal 18 2 3" xfId="4147"/>
    <cellStyle name="Normal 18 2 4" xfId="3388"/>
    <cellStyle name="Normal 18 3" xfId="91"/>
    <cellStyle name="Normal 18 3 2" xfId="4121"/>
    <cellStyle name="Normal 18 3 3" xfId="3820"/>
    <cellStyle name="Normal 18 4" xfId="4097"/>
    <cellStyle name="Normal 18 5" xfId="3154"/>
    <cellStyle name="Normal 19" xfId="59"/>
    <cellStyle name="Normal 19 2" xfId="148"/>
    <cellStyle name="Normal 19 2 2" xfId="3992"/>
    <cellStyle name="Normal 19 2 3" xfId="4156"/>
    <cellStyle name="Normal 19 2 4" xfId="3393"/>
    <cellStyle name="Normal 19 3" xfId="83"/>
    <cellStyle name="Normal 19 3 2" xfId="4117"/>
    <cellStyle name="Normal 19 3 3" xfId="3822"/>
    <cellStyle name="Normal 19 4" xfId="4105"/>
    <cellStyle name="Normal 19 5" xfId="3156"/>
    <cellStyle name="Normal 2" xfId="13"/>
    <cellStyle name="Normal 2 10" xfId="86"/>
    <cellStyle name="Normal 2 2" xfId="19"/>
    <cellStyle name="Normal 2 2 2" xfId="26"/>
    <cellStyle name="Normal 2 2 2 2" xfId="106"/>
    <cellStyle name="Normal 2 2 2 2 2" xfId="4129"/>
    <cellStyle name="Normal 2 2 2 2 3" xfId="3173"/>
    <cellStyle name="Normal 2 2 2 2 4" xfId="5752"/>
    <cellStyle name="Normal 2 2 2 3" xfId="3514"/>
    <cellStyle name="Normal 2 2 3" xfId="119"/>
    <cellStyle name="Normal 2 2 3 2" xfId="207"/>
    <cellStyle name="Normal 2 2 3 3" xfId="316"/>
    <cellStyle name="Normal 2 2 3 3 2" xfId="511"/>
    <cellStyle name="Normal 2 2 3 3 2 2" xfId="4535"/>
    <cellStyle name="Normal 2 2 3 3 3" xfId="4347"/>
    <cellStyle name="Normal 2 2 3 4" xfId="376"/>
    <cellStyle name="Normal 2 2 3 4 2" xfId="571"/>
    <cellStyle name="Normal 2 2 3 4 2 2" xfId="4595"/>
    <cellStyle name="Normal 2 2 3 4 3" xfId="4405"/>
    <cellStyle name="Normal 2 2 3 5" xfId="450"/>
    <cellStyle name="Normal 2 2 3 5 2" xfId="4474"/>
    <cellStyle name="Normal 2 2 3 6" xfId="2693"/>
    <cellStyle name="Normal 2 2 3 6 2" xfId="5727"/>
    <cellStyle name="Normal 2 2 3 7" xfId="4273"/>
    <cellStyle name="Normal 2 2 4" xfId="3379"/>
    <cellStyle name="Normal 2 3" xfId="21"/>
    <cellStyle name="Normal 2 3 2" xfId="96"/>
    <cellStyle name="Normal 2 3 2 2" xfId="211"/>
    <cellStyle name="Normal 2 3 2 2 2" xfId="4175"/>
    <cellStyle name="Normal 2 3 2 2 3" xfId="3484"/>
    <cellStyle name="Normal 2 3 2 3" xfId="3836"/>
    <cellStyle name="Normal 2 3 3" xfId="102"/>
    <cellStyle name="Normal 2 3 3 2" xfId="4125"/>
    <cellStyle name="Normal 2 3 3 3" xfId="3193"/>
    <cellStyle name="Normal 2 3 4" xfId="3191"/>
    <cellStyle name="Normal 2 3 4 2" xfId="3834"/>
    <cellStyle name="Normal 2 4" xfId="30"/>
    <cellStyle name="Normal 2 4 2" xfId="156"/>
    <cellStyle name="Normal 2 4 2 2" xfId="203"/>
    <cellStyle name="Normal 2 4 3" xfId="103"/>
    <cellStyle name="Normal 2 4 3 2" xfId="4126"/>
    <cellStyle name="Normal 2 4 3 3" xfId="3485"/>
    <cellStyle name="Normal 2 4 4" xfId="116"/>
    <cellStyle name="Normal 2 4 4 2" xfId="4137"/>
    <cellStyle name="Normal 2 4 4 3" xfId="3498"/>
    <cellStyle name="Normal 2 4 5" xfId="250"/>
    <cellStyle name="Normal 2 5" xfId="31"/>
    <cellStyle name="Normal 2 5 2" xfId="72"/>
    <cellStyle name="Normal 2 5 2 2" xfId="4110"/>
    <cellStyle name="Normal 2 5 2 3" xfId="3490"/>
    <cellStyle name="Normal 2 5 3" xfId="68"/>
    <cellStyle name="Normal 2 5 3 2" xfId="4109"/>
    <cellStyle name="Normal 2 5 3 3" xfId="3513"/>
    <cellStyle name="Normal 2 5 4" xfId="139"/>
    <cellStyle name="Normal 2 5 5" xfId="202"/>
    <cellStyle name="Normal 2 5 5 2" xfId="340"/>
    <cellStyle name="Normal 2 5 5 2 2" xfId="535"/>
    <cellStyle name="Normal 2 5 5 2 2 2" xfId="4559"/>
    <cellStyle name="Normal 2 5 5 2 3" xfId="4369"/>
    <cellStyle name="Normal 2 5 5 3" xfId="400"/>
    <cellStyle name="Normal 2 5 5 3 2" xfId="595"/>
    <cellStyle name="Normal 2 5 5 3 2 2" xfId="4619"/>
    <cellStyle name="Normal 2 5 5 3 3" xfId="4429"/>
    <cellStyle name="Normal 2 5 5 4" xfId="474"/>
    <cellStyle name="Normal 2 5 5 4 2" xfId="4498"/>
    <cellStyle name="Normal 2 5 5 5" xfId="4297"/>
    <cellStyle name="Normal 2 5 6" xfId="625"/>
    <cellStyle name="Normal 2 5 7" xfId="746"/>
    <cellStyle name="Normal 2 6" xfId="3"/>
    <cellStyle name="Normal 2 6 10" xfId="4258"/>
    <cellStyle name="Normal 2 6 2" xfId="69"/>
    <cellStyle name="Normal 2 6 2 2" xfId="178"/>
    <cellStyle name="Normal 2 6 2 2 2" xfId="198"/>
    <cellStyle name="Normal 2 6 2 2 2 2" xfId="339"/>
    <cellStyle name="Normal 2 6 2 2 2 2 2" xfId="534"/>
    <cellStyle name="Normal 2 6 2 2 2 2 2 2" xfId="4558"/>
    <cellStyle name="Normal 2 6 2 2 2 2 3" xfId="4368"/>
    <cellStyle name="Normal 2 6 2 2 2 3" xfId="399"/>
    <cellStyle name="Normal 2 6 2 2 2 3 2" xfId="594"/>
    <cellStyle name="Normal 2 6 2 2 2 3 2 2" xfId="4618"/>
    <cellStyle name="Normal 2 6 2 2 2 3 3" xfId="4428"/>
    <cellStyle name="Normal 2 6 2 2 2 4" xfId="473"/>
    <cellStyle name="Normal 2 6 2 2 2 4 2" xfId="4497"/>
    <cellStyle name="Normal 2 6 2 2 2 5" xfId="4296"/>
    <cellStyle name="Normal 2 6 2 2 3" xfId="326"/>
    <cellStyle name="Normal 2 6 2 2 3 2" xfId="521"/>
    <cellStyle name="Normal 2 6 2 2 3 2 2" xfId="4545"/>
    <cellStyle name="Normal 2 6 2 2 3 3" xfId="4356"/>
    <cellStyle name="Normal 2 6 2 2 4" xfId="386"/>
    <cellStyle name="Normal 2 6 2 2 4 2" xfId="581"/>
    <cellStyle name="Normal 2 6 2 2 4 2 2" xfId="4605"/>
    <cellStyle name="Normal 2 6 2 2 4 3" xfId="4415"/>
    <cellStyle name="Normal 2 6 2 2 5" xfId="460"/>
    <cellStyle name="Normal 2 6 2 2 5 2" xfId="4484"/>
    <cellStyle name="Normal 2 6 2 2 6" xfId="4283"/>
    <cellStyle name="Normal 2 6 2 3" xfId="190"/>
    <cellStyle name="Normal 2 6 2 3 2" xfId="336"/>
    <cellStyle name="Normal 2 6 2 3 2 2" xfId="531"/>
    <cellStyle name="Normal 2 6 2 3 2 2 2" xfId="4555"/>
    <cellStyle name="Normal 2 6 2 3 2 3" xfId="4365"/>
    <cellStyle name="Normal 2 6 2 3 3" xfId="396"/>
    <cellStyle name="Normal 2 6 2 3 3 2" xfId="591"/>
    <cellStyle name="Normal 2 6 2 3 3 2 2" xfId="4615"/>
    <cellStyle name="Normal 2 6 2 3 3 3" xfId="4425"/>
    <cellStyle name="Normal 2 6 2 3 4" xfId="470"/>
    <cellStyle name="Normal 2 6 2 3 4 2" xfId="4494"/>
    <cellStyle name="Normal 2 6 2 3 5" xfId="4293"/>
    <cellStyle name="Normal 2 6 2 4" xfId="306"/>
    <cellStyle name="Normal 2 6 2 4 2" xfId="501"/>
    <cellStyle name="Normal 2 6 2 4 2 2" xfId="4525"/>
    <cellStyle name="Normal 2 6 2 4 3" xfId="4338"/>
    <cellStyle name="Normal 2 6 2 5" xfId="366"/>
    <cellStyle name="Normal 2 6 2 5 2" xfId="561"/>
    <cellStyle name="Normal 2 6 2 5 2 2" xfId="4585"/>
    <cellStyle name="Normal 2 6 2 5 3" xfId="4395"/>
    <cellStyle name="Normal 2 6 2 6" xfId="440"/>
    <cellStyle name="Normal 2 6 2 6 2" xfId="4464"/>
    <cellStyle name="Normal 2 6 2 7" xfId="3194"/>
    <cellStyle name="Normal 2 6 2 7 2" xfId="5719"/>
    <cellStyle name="Normal 2 6 2 8" xfId="4263"/>
    <cellStyle name="Normal 2 6 3" xfId="173"/>
    <cellStyle name="Normal 2 6 3 2" xfId="197"/>
    <cellStyle name="Normal 2 6 3 2 2" xfId="338"/>
    <cellStyle name="Normal 2 6 3 2 2 2" xfId="533"/>
    <cellStyle name="Normal 2 6 3 2 2 2 2" xfId="4557"/>
    <cellStyle name="Normal 2 6 3 2 2 3" xfId="4367"/>
    <cellStyle name="Normal 2 6 3 2 3" xfId="398"/>
    <cellStyle name="Normal 2 6 3 2 3 2" xfId="593"/>
    <cellStyle name="Normal 2 6 3 2 3 2 2" xfId="4617"/>
    <cellStyle name="Normal 2 6 3 2 3 3" xfId="4427"/>
    <cellStyle name="Normal 2 6 3 2 4" xfId="472"/>
    <cellStyle name="Normal 2 6 3 2 4 2" xfId="4496"/>
    <cellStyle name="Normal 2 6 3 2 5" xfId="4295"/>
    <cellStyle name="Normal 2 6 3 3" xfId="321"/>
    <cellStyle name="Normal 2 6 3 3 2" xfId="516"/>
    <cellStyle name="Normal 2 6 3 3 2 2" xfId="4540"/>
    <cellStyle name="Normal 2 6 3 3 3" xfId="4351"/>
    <cellStyle name="Normal 2 6 3 4" xfId="381"/>
    <cellStyle name="Normal 2 6 3 4 2" xfId="576"/>
    <cellStyle name="Normal 2 6 3 4 2 2" xfId="4600"/>
    <cellStyle name="Normal 2 6 3 4 3" xfId="4410"/>
    <cellStyle name="Normal 2 6 3 5" xfId="455"/>
    <cellStyle name="Normal 2 6 3 5 2" xfId="4479"/>
    <cellStyle name="Normal 2 6 3 6" xfId="4278"/>
    <cellStyle name="Normal 2 6 4" xfId="185"/>
    <cellStyle name="Normal 2 6 4 2" xfId="331"/>
    <cellStyle name="Normal 2 6 4 2 2" xfId="526"/>
    <cellStyle name="Normal 2 6 4 2 2 2" xfId="4550"/>
    <cellStyle name="Normal 2 6 4 2 3" xfId="4360"/>
    <cellStyle name="Normal 2 6 4 3" xfId="391"/>
    <cellStyle name="Normal 2 6 4 3 2" xfId="586"/>
    <cellStyle name="Normal 2 6 4 3 2 2" xfId="4610"/>
    <cellStyle name="Normal 2 6 4 3 3" xfId="4420"/>
    <cellStyle name="Normal 2 6 4 4" xfId="465"/>
    <cellStyle name="Normal 2 6 4 4 2" xfId="4489"/>
    <cellStyle name="Normal 2 6 4 5" xfId="4288"/>
    <cellStyle name="Normal 2 6 5" xfId="301"/>
    <cellStyle name="Normal 2 6 5 2" xfId="496"/>
    <cellStyle name="Normal 2 6 5 2 2" xfId="4520"/>
    <cellStyle name="Normal 2 6 5 3" xfId="4333"/>
    <cellStyle name="Normal 2 6 6" xfId="361"/>
    <cellStyle name="Normal 2 6 6 2" xfId="556"/>
    <cellStyle name="Normal 2 6 6 2 2" xfId="4580"/>
    <cellStyle name="Normal 2 6 6 3" xfId="4390"/>
    <cellStyle name="Normal 2 6 7" xfId="434"/>
    <cellStyle name="Normal 2 6 7 2" xfId="4459"/>
    <cellStyle name="Normal 2 6 8" xfId="619"/>
    <cellStyle name="Normal 2 6 9" xfId="3376"/>
    <cellStyle name="Normal 2 7" xfId="32"/>
    <cellStyle name="Normal 2 7 2" xfId="222"/>
    <cellStyle name="Normal 2 7 2 2" xfId="253"/>
    <cellStyle name="Normal 2 7 2 2 2" xfId="479"/>
    <cellStyle name="Normal 2 7 2 2 2 2" xfId="4503"/>
    <cellStyle name="Normal 2 7 2 2 3" xfId="614"/>
    <cellStyle name="Normal 2 7 2 2 4" xfId="4320"/>
    <cellStyle name="Normal 2 7 2 3" xfId="345"/>
    <cellStyle name="Normal 2 7 2 3 2" xfId="540"/>
    <cellStyle name="Normal 2 7 2 3 2 2" xfId="4564"/>
    <cellStyle name="Normal 2 7 2 3 3" xfId="4374"/>
    <cellStyle name="Normal 2 7 2 4" xfId="405"/>
    <cellStyle name="Normal 2 7 2 4 2" xfId="600"/>
    <cellStyle name="Normal 2 7 2 4 2 2" xfId="4624"/>
    <cellStyle name="Normal 2 7 2 4 3" xfId="4434"/>
    <cellStyle name="Normal 2 7 2 5" xfId="426"/>
    <cellStyle name="Normal 2 7 2 5 2" xfId="4451"/>
    <cellStyle name="Normal 2 7 2 6" xfId="270"/>
    <cellStyle name="Normal 2 7 2 7" xfId="4302"/>
    <cellStyle name="Normal 2 7 3" xfId="622"/>
    <cellStyle name="Normal 2 8" xfId="39"/>
    <cellStyle name="Normal 2 8 2" xfId="226"/>
    <cellStyle name="Normal 2 8 2 2" xfId="349"/>
    <cellStyle name="Normal 2 8 2 2 2" xfId="544"/>
    <cellStyle name="Normal 2 8 2 2 2 2" xfId="4568"/>
    <cellStyle name="Normal 2 8 2 2 3" xfId="4378"/>
    <cellStyle name="Normal 2 8 2 3" xfId="409"/>
    <cellStyle name="Normal 2 8 2 3 2" xfId="604"/>
    <cellStyle name="Normal 2 8 2 3 2 2" xfId="4628"/>
    <cellStyle name="Normal 2 8 2 3 3" xfId="4438"/>
    <cellStyle name="Normal 2 8 2 4" xfId="483"/>
    <cellStyle name="Normal 2 8 2 4 2" xfId="4507"/>
    <cellStyle name="Normal 2 8 2 5" xfId="4306"/>
    <cellStyle name="Normal 2 9" xfId="279"/>
    <cellStyle name="Normal 20" xfId="60"/>
    <cellStyle name="Normal 20 2" xfId="97"/>
    <cellStyle name="Normal 20 2 2" xfId="3988"/>
    <cellStyle name="Normal 20 2 3" xfId="4122"/>
    <cellStyle name="Normal 20 2 4" xfId="3389"/>
    <cellStyle name="Normal 20 3" xfId="3825"/>
    <cellStyle name="Normal 20 4" xfId="4106"/>
    <cellStyle name="Normal 20 5" xfId="3159"/>
    <cellStyle name="Normal 21" xfId="52"/>
    <cellStyle name="Normal 21 2" xfId="85"/>
    <cellStyle name="Normal 21 2 2" xfId="3991"/>
    <cellStyle name="Normal 21 2 3" xfId="4119"/>
    <cellStyle name="Normal 21 2 4" xfId="3392"/>
    <cellStyle name="Normal 21 3" xfId="3799"/>
    <cellStyle name="Normal 21 4" xfId="4098"/>
    <cellStyle name="Normal 21 5" xfId="3127"/>
    <cellStyle name="Normal 22" xfId="49"/>
    <cellStyle name="Normal 22 2" xfId="120"/>
    <cellStyle name="Normal 22 2 2" xfId="317"/>
    <cellStyle name="Normal 22 2 2 2" xfId="512"/>
    <cellStyle name="Normal 22 2 2 2 2" xfId="4536"/>
    <cellStyle name="Normal 22 2 2 3" xfId="4348"/>
    <cellStyle name="Normal 22 2 3" xfId="377"/>
    <cellStyle name="Normal 22 2 3 2" xfId="572"/>
    <cellStyle name="Normal 22 2 3 2 2" xfId="4596"/>
    <cellStyle name="Normal 22 2 3 3" xfId="4406"/>
    <cellStyle name="Normal 22 2 4" xfId="451"/>
    <cellStyle name="Normal 22 2 4 2" xfId="4475"/>
    <cellStyle name="Normal 22 2 5" xfId="4274"/>
    <cellStyle name="Normal 22 3" xfId="3800"/>
    <cellStyle name="Normal 22 4" xfId="4095"/>
    <cellStyle name="Normal 22 5" xfId="3128"/>
    <cellStyle name="Normal 23" xfId="50"/>
    <cellStyle name="Normal 23 2" xfId="3397"/>
    <cellStyle name="Normal 23 2 2" xfId="3996"/>
    <cellStyle name="Normal 23 3" xfId="3827"/>
    <cellStyle name="Normal 23 4" xfId="4096"/>
    <cellStyle name="Normal 23 5" xfId="3161"/>
    <cellStyle name="Normal 24" xfId="62"/>
    <cellStyle name="Normal 24 2" xfId="3400"/>
    <cellStyle name="Normal 24 2 2" xfId="3999"/>
    <cellStyle name="Normal 24 3" xfId="3837"/>
    <cellStyle name="Normal 24 4" xfId="4108"/>
    <cellStyle name="Normal 24 5" xfId="3195"/>
    <cellStyle name="Normal 25" xfId="73"/>
    <cellStyle name="Normal 25 2" xfId="170"/>
    <cellStyle name="Normal 25 2 2" xfId="287"/>
    <cellStyle name="Normal 25 2 2 2" xfId="3998"/>
    <cellStyle name="Normal 25 2 3" xfId="275"/>
    <cellStyle name="Normal 25 2 4" xfId="3399"/>
    <cellStyle name="Normal 25 3" xfId="3828"/>
    <cellStyle name="Normal 25 4" xfId="4111"/>
    <cellStyle name="Normal 25 5" xfId="3162"/>
    <cellStyle name="Normal 26" xfId="11"/>
    <cellStyle name="Normal 26 2" xfId="169"/>
    <cellStyle name="Normal 26 2 2" xfId="319"/>
    <cellStyle name="Normal 26 2 2 2" xfId="514"/>
    <cellStyle name="Normal 26 2 2 2 2" xfId="4538"/>
    <cellStyle name="Normal 26 2 2 3" xfId="4349"/>
    <cellStyle name="Normal 26 2 3" xfId="379"/>
    <cellStyle name="Normal 26 2 3 2" xfId="574"/>
    <cellStyle name="Normal 26 2 3 2 2" xfId="4598"/>
    <cellStyle name="Normal 26 2 3 3" xfId="4408"/>
    <cellStyle name="Normal 26 2 4" xfId="453"/>
    <cellStyle name="Normal 26 2 4 2" xfId="4477"/>
    <cellStyle name="Normal 26 2 5" xfId="4276"/>
    <cellStyle name="Normal 26 3" xfId="181"/>
    <cellStyle name="Normal 26 3 2" xfId="288"/>
    <cellStyle name="Normal 26 3 3" xfId="276"/>
    <cellStyle name="Normal 27" xfId="179"/>
    <cellStyle name="Normal 27 2" xfId="327"/>
    <cellStyle name="Normal 27 2 2" xfId="522"/>
    <cellStyle name="Normal 27 2 2 2" xfId="4546"/>
    <cellStyle name="Normal 27 2 3" xfId="3840"/>
    <cellStyle name="Normal 27 2 4" xfId="4357"/>
    <cellStyle name="Normal 27 3" xfId="387"/>
    <cellStyle name="Normal 27 3 2" xfId="582"/>
    <cellStyle name="Normal 27 3 2 2" xfId="4606"/>
    <cellStyle name="Normal 27 3 3" xfId="4416"/>
    <cellStyle name="Normal 27 4" xfId="461"/>
    <cellStyle name="Normal 27 4 2" xfId="4485"/>
    <cellStyle name="Normal 27 5" xfId="5"/>
    <cellStyle name="Normal 27 5 2" xfId="5729"/>
    <cellStyle name="Normal 27 5 3" xfId="3202"/>
    <cellStyle name="Normal 27 6" xfId="4284"/>
    <cellStyle name="Normal 28" xfId="46"/>
    <cellStyle name="Normal 28 2" xfId="3841"/>
    <cellStyle name="Normal 28 3" xfId="4092"/>
    <cellStyle name="Normal 28 4" xfId="3204"/>
    <cellStyle name="Normal 29" xfId="48"/>
    <cellStyle name="Normal 29 2" xfId="3842"/>
    <cellStyle name="Normal 29 3" xfId="4094"/>
    <cellStyle name="Normal 29 4" xfId="3205"/>
    <cellStyle name="Normal 3" xfId="16"/>
    <cellStyle name="Normal 3 2" xfId="14"/>
    <cellStyle name="Normal 3 2 2" xfId="157"/>
    <cellStyle name="Normal 3 2 2 2" xfId="3180"/>
    <cellStyle name="Normal 3 2 2 3" xfId="4161"/>
    <cellStyle name="Normal 3 2 2 4" xfId="2695"/>
    <cellStyle name="Normal 3 2 3" xfId="79"/>
    <cellStyle name="Normal 3 3" xfId="40"/>
    <cellStyle name="Normal 3 3 2" xfId="95"/>
    <cellStyle name="Normal 3 3 2 2" xfId="3384"/>
    <cellStyle name="Normal 3 3 3" xfId="199"/>
    <cellStyle name="Normal 3 3 3 2" xfId="3846"/>
    <cellStyle name="Normal 3 3 3 3" xfId="4172"/>
    <cellStyle name="Normal 3 3 3 4" xfId="3208"/>
    <cellStyle name="Normal 3 3 4" xfId="3501"/>
    <cellStyle name="Normal 3 3 5" xfId="918"/>
    <cellStyle name="Normal 3 4" xfId="215"/>
    <cellStyle name="Normal 3 4 2" xfId="3142"/>
    <cellStyle name="Normal 3 4 3" xfId="4177"/>
    <cellStyle name="Normal 3 4 4" xfId="2694"/>
    <cellStyle name="Normal 3 5" xfId="3148"/>
    <cellStyle name="Normal 30" xfId="56"/>
    <cellStyle name="Normal 30 2" xfId="3978"/>
    <cellStyle name="Normal 30 3" xfId="4102"/>
    <cellStyle name="Normal 30 4" xfId="3373"/>
    <cellStyle name="Normal 31" xfId="57"/>
    <cellStyle name="Normal 31 2" xfId="4075"/>
    <cellStyle name="Normal 31 3" xfId="4103"/>
    <cellStyle name="Normal 31 4" xfId="3480"/>
    <cellStyle name="Normal 32" xfId="233"/>
    <cellStyle name="Normal 32 2" xfId="35"/>
    <cellStyle name="Normal 32 3" xfId="289"/>
    <cellStyle name="Normal 32 4" xfId="280"/>
    <cellStyle name="Normal 33" xfId="41"/>
    <cellStyle name="Normal 33 2" xfId="4090"/>
    <cellStyle name="Normal 33 3" xfId="4077"/>
    <cellStyle name="Normal 34" xfId="236"/>
    <cellStyle name="Normal 34 2" xfId="427"/>
    <cellStyle name="Normal 34 2 2" xfId="4452"/>
    <cellStyle name="Normal 34 3" xfId="239"/>
    <cellStyle name="Normal 34 4" xfId="243"/>
    <cellStyle name="Normal 34 5" xfId="4311"/>
    <cellStyle name="Normal 35" xfId="44"/>
    <cellStyle name="Normal 36" xfId="290"/>
    <cellStyle name="Normal 36 2" xfId="38"/>
    <cellStyle name="Normal 36 3" xfId="415"/>
    <cellStyle name="Normal 36 3 2" xfId="4444"/>
    <cellStyle name="Normal 36 4" xfId="613"/>
    <cellStyle name="Normal 36 5" xfId="4324"/>
    <cellStyle name="Normal 37" xfId="36"/>
    <cellStyle name="Normal 38" xfId="291"/>
    <cellStyle name="Normal 38 2" xfId="4157"/>
    <cellStyle name="Normal 39" xfId="293"/>
    <cellStyle name="Normal 39 2" xfId="488"/>
    <cellStyle name="Normal 39 2 2" xfId="4512"/>
    <cellStyle name="Normal 39 3" xfId="4325"/>
    <cellStyle name="Normal 4" xfId="15"/>
    <cellStyle name="Normal 4 2" xfId="121"/>
    <cellStyle name="Normal 4 2 2" xfId="88"/>
    <cellStyle name="Normal 4 2 2 2" xfId="311"/>
    <cellStyle name="Normal 4 2 2 2 2" xfId="506"/>
    <cellStyle name="Normal 4 2 2 2 2 2" xfId="4530"/>
    <cellStyle name="Normal 4 2 2 2 3" xfId="4342"/>
    <cellStyle name="Normal 4 2 2 3" xfId="371"/>
    <cellStyle name="Normal 4 2 2 3 2" xfId="566"/>
    <cellStyle name="Normal 4 2 2 3 2 2" xfId="4590"/>
    <cellStyle name="Normal 4 2 2 3 3" xfId="4400"/>
    <cellStyle name="Normal 4 2 2 4" xfId="445"/>
    <cellStyle name="Normal 4 2 2 4 2" xfId="4469"/>
    <cellStyle name="Normal 4 2 2 5" xfId="3177"/>
    <cellStyle name="Normal 4 2 2 5 2" xfId="5722"/>
    <cellStyle name="Normal 4 2 2 6" xfId="4268"/>
    <cellStyle name="Normal 4 2 3" xfId="3207"/>
    <cellStyle name="Normal 4 2 3 2" xfId="3845"/>
    <cellStyle name="Normal 4 2 4" xfId="3495"/>
    <cellStyle name="Normal 4 2 5" xfId="4139"/>
    <cellStyle name="Normal 4 2 6" xfId="5753"/>
    <cellStyle name="Normal 4 3" xfId="74"/>
    <cellStyle name="Normal 4 3 2" xfId="150"/>
    <cellStyle name="Normal 4 4" xfId="133"/>
    <cellStyle name="Normal 4 4 2" xfId="4148"/>
    <cellStyle name="Normal 4 4 3" xfId="980"/>
    <cellStyle name="Normal 4 5" xfId="2696"/>
    <cellStyle name="Normal 40" xfId="294"/>
    <cellStyle name="Normal 40 2" xfId="489"/>
    <cellStyle name="Normal 40 2 2" xfId="4513"/>
    <cellStyle name="Normal 40 3" xfId="4326"/>
    <cellStyle name="Normal 41" xfId="354"/>
    <cellStyle name="Normal 41 2" xfId="549"/>
    <cellStyle name="Normal 41 2 2" xfId="4573"/>
    <cellStyle name="Normal 41 3" xfId="4383"/>
    <cellStyle name="Normal 42" xfId="418"/>
    <cellStyle name="Normal 43" xfId="414"/>
    <cellStyle name="Normal 43 2" xfId="4443"/>
    <cellStyle name="Normal 44" xfId="261"/>
    <cellStyle name="Normal 44 2" xfId="5712"/>
    <cellStyle name="Normal 45" xfId="4131"/>
    <cellStyle name="Normal 45 2" xfId="5711"/>
    <cellStyle name="Normal 46" xfId="4214"/>
    <cellStyle name="Normal 46 2" xfId="5665"/>
    <cellStyle name="Normal 47" xfId="4234"/>
    <cellStyle name="Normal 47 2" xfId="5685"/>
    <cellStyle name="Normal 48" xfId="4188"/>
    <cellStyle name="Normal 48 2" xfId="5639"/>
    <cellStyle name="Normal 49" xfId="4225"/>
    <cellStyle name="Normal 49 2" xfId="5676"/>
    <cellStyle name="Normal 5" xfId="22"/>
    <cellStyle name="Normal 5 10" xfId="3492"/>
    <cellStyle name="Normal 5 11" xfId="4076"/>
    <cellStyle name="Normal 5 12" xfId="4078"/>
    <cellStyle name="Normal 5 13" xfId="846"/>
    <cellStyle name="Normal 5 14" xfId="4085"/>
    <cellStyle name="Normal 5 15" xfId="4256"/>
    <cellStyle name="Normal 5 2" xfId="4"/>
    <cellStyle name="Normal 5 2 10" xfId="4261"/>
    <cellStyle name="Normal 5 2 11" xfId="65"/>
    <cellStyle name="Normal 5 2 2" xfId="151"/>
    <cellStyle name="Normal 5 2 2 2" xfId="176"/>
    <cellStyle name="Normal 5 2 2 2 2" xfId="324"/>
    <cellStyle name="Normal 5 2 2 2 2 2" xfId="519"/>
    <cellStyle name="Normal 5 2 2 2 2 2 2" xfId="4543"/>
    <cellStyle name="Normal 5 2 2 2 2 3" xfId="4354"/>
    <cellStyle name="Normal 5 2 2 2 3" xfId="384"/>
    <cellStyle name="Normal 5 2 2 2 3 2" xfId="579"/>
    <cellStyle name="Normal 5 2 2 2 3 2 2" xfId="4603"/>
    <cellStyle name="Normal 5 2 2 2 3 3" xfId="4413"/>
    <cellStyle name="Normal 5 2 2 2 4" xfId="458"/>
    <cellStyle name="Normal 5 2 2 2 4 2" xfId="4482"/>
    <cellStyle name="Normal 5 2 2 2 5" xfId="4281"/>
    <cellStyle name="Normal 5 2 2 3" xfId="196"/>
    <cellStyle name="Normal 5 2 3" xfId="113"/>
    <cellStyle name="Normal 5 2 3 2" xfId="3804"/>
    <cellStyle name="Normal 5 2 3 3" xfId="4135"/>
    <cellStyle name="Normal 5 2 3 4" xfId="3134"/>
    <cellStyle name="Normal 5 2 4" xfId="165"/>
    <cellStyle name="Normal 5 2 4 2" xfId="188"/>
    <cellStyle name="Normal 5 2 4 2 2" xfId="334"/>
    <cellStyle name="Normal 5 2 4 2 2 2" xfId="529"/>
    <cellStyle name="Normal 5 2 4 2 2 2 2" xfId="4553"/>
    <cellStyle name="Normal 5 2 4 2 2 3" xfId="4363"/>
    <cellStyle name="Normal 5 2 4 2 3" xfId="394"/>
    <cellStyle name="Normal 5 2 4 2 3 2" xfId="589"/>
    <cellStyle name="Normal 5 2 4 2 3 2 2" xfId="4613"/>
    <cellStyle name="Normal 5 2 4 2 3 3" xfId="4423"/>
    <cellStyle name="Normal 5 2 4 2 4" xfId="468"/>
    <cellStyle name="Normal 5 2 4 2 4 2" xfId="4492"/>
    <cellStyle name="Normal 5 2 4 2 5" xfId="4291"/>
    <cellStyle name="Normal 5 2 4 3" xfId="4167"/>
    <cellStyle name="Normal 5 2 5" xfId="304"/>
    <cellStyle name="Normal 5 2 5 2" xfId="499"/>
    <cellStyle name="Normal 5 2 5 2 2" xfId="4523"/>
    <cellStyle name="Normal 5 2 5 3" xfId="4336"/>
    <cellStyle name="Normal 5 2 6" xfId="364"/>
    <cellStyle name="Normal 5 2 6 2" xfId="559"/>
    <cellStyle name="Normal 5 2 6 2 2" xfId="4583"/>
    <cellStyle name="Normal 5 2 6 3" xfId="4393"/>
    <cellStyle name="Normal 5 2 7" xfId="438"/>
    <cellStyle name="Normal 5 2 7 2" xfId="4462"/>
    <cellStyle name="Normal 5 2 8" xfId="632"/>
    <cellStyle name="Normal 5 2 9" xfId="704"/>
    <cellStyle name="Normal 5 3" xfId="134"/>
    <cellStyle name="Normal 5 3 2" xfId="171"/>
    <cellStyle name="Normal 5 3 2 2" xfId="320"/>
    <cellStyle name="Normal 5 3 2 2 2" xfId="515"/>
    <cellStyle name="Normal 5 3 2 2 2 2" xfId="4539"/>
    <cellStyle name="Normal 5 3 2 2 3" xfId="4350"/>
    <cellStyle name="Normal 5 3 2 3" xfId="380"/>
    <cellStyle name="Normal 5 3 2 3 2" xfId="575"/>
    <cellStyle name="Normal 5 3 2 3 2 2" xfId="4599"/>
    <cellStyle name="Normal 5 3 2 3 3" xfId="4409"/>
    <cellStyle name="Normal 5 3 2 4" xfId="454"/>
    <cellStyle name="Normal 5 3 2 4 2" xfId="4478"/>
    <cellStyle name="Normal 5 3 2 5" xfId="3179"/>
    <cellStyle name="Normal 5 3 2 5 2" xfId="5728"/>
    <cellStyle name="Normal 5 3 2 6" xfId="4277"/>
    <cellStyle name="Normal 5 3 3" xfId="193"/>
    <cellStyle name="Normal 5 3 3 2" xfId="3838"/>
    <cellStyle name="Normal 5 3 3 3" xfId="4171"/>
    <cellStyle name="Normal 5 3 3 4" xfId="3199"/>
    <cellStyle name="Normal 5 4" xfId="182"/>
    <cellStyle name="Normal 5 4 2" xfId="329"/>
    <cellStyle name="Normal 5 4 2 2" xfId="524"/>
    <cellStyle name="Normal 5 4 2 2 2" xfId="4548"/>
    <cellStyle name="Normal 5 4 2 3" xfId="4358"/>
    <cellStyle name="Normal 5 4 3" xfId="389"/>
    <cellStyle name="Normal 5 4 3 2" xfId="584"/>
    <cellStyle name="Normal 5 4 3 2 2" xfId="4608"/>
    <cellStyle name="Normal 5 4 3 3" xfId="4418"/>
    <cellStyle name="Normal 5 4 4" xfId="463"/>
    <cellStyle name="Normal 5 4 4 2" xfId="4487"/>
    <cellStyle name="Normal 5 4 5" xfId="778"/>
    <cellStyle name="Normal 5 4 5 2" xfId="5730"/>
    <cellStyle name="Normal 5 4 6" xfId="4286"/>
    <cellStyle name="Normal 5 5" xfId="257"/>
    <cellStyle name="Normal 5 5 2" xfId="432"/>
    <cellStyle name="Normal 5 5 2 2" xfId="4457"/>
    <cellStyle name="Normal 5 5 3" xfId="2697"/>
    <cellStyle name="Normal 5 5 3 2" xfId="5718"/>
    <cellStyle name="Normal 5 5 4" xfId="4321"/>
    <cellStyle name="Normal 5 6" xfId="299"/>
    <cellStyle name="Normal 5 6 2" xfId="494"/>
    <cellStyle name="Normal 5 6 2 2" xfId="4518"/>
    <cellStyle name="Normal 5 6 3" xfId="4331"/>
    <cellStyle name="Normal 5 7" xfId="359"/>
    <cellStyle name="Normal 5 7 2" xfId="554"/>
    <cellStyle name="Normal 5 7 2 2" xfId="4578"/>
    <cellStyle name="Normal 5 7 3" xfId="4388"/>
    <cellStyle name="Normal 5 8" xfId="419"/>
    <cellStyle name="Normal 5 8 2" xfId="3843"/>
    <cellStyle name="Normal 5 8 3" xfId="4446"/>
    <cellStyle name="Normal 5 9" xfId="277"/>
    <cellStyle name="Normal 50" xfId="4189"/>
    <cellStyle name="Normal 50 2" xfId="5640"/>
    <cellStyle name="Normal 51" xfId="4247"/>
    <cellStyle name="Normal 51 2" xfId="5698"/>
    <cellStyle name="Normal 52" xfId="4251"/>
    <cellStyle name="Normal 53" xfId="4249"/>
    <cellStyle name="Normal 54" xfId="4743"/>
    <cellStyle name="Normal 55" xfId="5704"/>
    <cellStyle name="Normal 56" xfId="5701"/>
    <cellStyle name="Normal 57" xfId="5705"/>
    <cellStyle name="Normal 58" xfId="5708"/>
    <cellStyle name="Normal 59" xfId="5710"/>
    <cellStyle name="Normal 6" xfId="1"/>
    <cellStyle name="Normal 6 2" xfId="27"/>
    <cellStyle name="Normal 6 2 2" xfId="152"/>
    <cellStyle name="Normal 6 2 2 2" xfId="3403"/>
    <cellStyle name="Normal 6 2 2 3" xfId="3486"/>
    <cellStyle name="Normal 6 2 2 4" xfId="3805"/>
    <cellStyle name="Normal 6 2 2 5" xfId="3135"/>
    <cellStyle name="Normal 6 2 3" xfId="90"/>
    <cellStyle name="Normal 6 3" xfId="67"/>
    <cellStyle name="Normal 6 3 2" xfId="135"/>
    <cellStyle name="Normal 6 3 2 2" xfId="177"/>
    <cellStyle name="Normal 6 3 2 2 2" xfId="325"/>
    <cellStyle name="Normal 6 3 2 2 2 2" xfId="520"/>
    <cellStyle name="Normal 6 3 2 2 2 2 2" xfId="4544"/>
    <cellStyle name="Normal 6 3 2 2 2 3" xfId="4355"/>
    <cellStyle name="Normal 6 3 2 2 3" xfId="385"/>
    <cellStyle name="Normal 6 3 2 2 3 2" xfId="580"/>
    <cellStyle name="Normal 6 3 2 2 3 2 2" xfId="4604"/>
    <cellStyle name="Normal 6 3 2 2 3 3" xfId="4414"/>
    <cellStyle name="Normal 6 3 2 2 4" xfId="459"/>
    <cellStyle name="Normal 6 3 2 2 4 2" xfId="4483"/>
    <cellStyle name="Normal 6 3 2 2 5" xfId="4282"/>
    <cellStyle name="Normal 6 3 2 3" xfId="194"/>
    <cellStyle name="Normal 6 3 3" xfId="189"/>
    <cellStyle name="Normal 6 3 3 2" xfId="335"/>
    <cellStyle name="Normal 6 3 3 2 2" xfId="530"/>
    <cellStyle name="Normal 6 3 3 2 2 2" xfId="4554"/>
    <cellStyle name="Normal 6 3 3 2 3" xfId="4364"/>
    <cellStyle name="Normal 6 3 3 3" xfId="395"/>
    <cellStyle name="Normal 6 3 3 3 2" xfId="590"/>
    <cellStyle name="Normal 6 3 3 3 2 2" xfId="4614"/>
    <cellStyle name="Normal 6 3 3 3 3" xfId="4424"/>
    <cellStyle name="Normal 6 3 3 4" xfId="469"/>
    <cellStyle name="Normal 6 3 3 4 2" xfId="4493"/>
    <cellStyle name="Normal 6 3 3 5" xfId="4292"/>
    <cellStyle name="Normal 6 3 4" xfId="209"/>
    <cellStyle name="Normal 6 3 5" xfId="305"/>
    <cellStyle name="Normal 6 3 5 2" xfId="500"/>
    <cellStyle name="Normal 6 3 5 2 2" xfId="4524"/>
    <cellStyle name="Normal 6 3 5 3" xfId="4337"/>
    <cellStyle name="Normal 6 3 6" xfId="365"/>
    <cellStyle name="Normal 6 3 6 2" xfId="560"/>
    <cellStyle name="Normal 6 3 6 2 2" xfId="4584"/>
    <cellStyle name="Normal 6 3 6 3" xfId="4394"/>
    <cellStyle name="Normal 6 3 7" xfId="439"/>
    <cellStyle name="Normal 6 3 7 2" xfId="4463"/>
    <cellStyle name="Normal 6 3 8" xfId="4262"/>
    <cellStyle name="Normal 6 4" xfId="24"/>
    <cellStyle name="Normal 6 4 2" xfId="183"/>
    <cellStyle name="Normal 6 4 2 2" xfId="330"/>
    <cellStyle name="Normal 6 4 2 2 2" xfId="525"/>
    <cellStyle name="Normal 6 4 2 2 2 2" xfId="4549"/>
    <cellStyle name="Normal 6 4 2 2 3" xfId="4359"/>
    <cellStyle name="Normal 6 4 2 3" xfId="390"/>
    <cellStyle name="Normal 6 4 2 3 2" xfId="585"/>
    <cellStyle name="Normal 6 4 2 3 2 2" xfId="4609"/>
    <cellStyle name="Normal 6 4 2 3 3" xfId="4419"/>
    <cellStyle name="Normal 6 4 2 4" xfId="464"/>
    <cellStyle name="Normal 6 4 2 4 2" xfId="4488"/>
    <cellStyle name="Normal 6 4 2 5" xfId="4287"/>
    <cellStyle name="Normal 6 4 3" xfId="300"/>
    <cellStyle name="Normal 6 4 3 2" xfId="495"/>
    <cellStyle name="Normal 6 4 3 2 2" xfId="4519"/>
    <cellStyle name="Normal 6 4 3 3" xfId="4332"/>
    <cellStyle name="Normal 6 4 4" xfId="360"/>
    <cellStyle name="Normal 6 4 4 2" xfId="555"/>
    <cellStyle name="Normal 6 4 4 2 2" xfId="4579"/>
    <cellStyle name="Normal 6 4 4 3" xfId="4389"/>
    <cellStyle name="Normal 6 4 5" xfId="433"/>
    <cellStyle name="Normal 6 4 5 2" xfId="4458"/>
    <cellStyle name="Normal 6 4 6" xfId="4257"/>
    <cellStyle name="Normal 6 5" xfId="168"/>
    <cellStyle name="Normal 6 5 2" xfId="3829"/>
    <cellStyle name="Normal 6 5 3" xfId="4168"/>
    <cellStyle name="Normal 6 5 4" xfId="3164"/>
    <cellStyle name="Normal 6 6" xfId="244"/>
    <cellStyle name="Normal 6 6 2" xfId="3481"/>
    <cellStyle name="Normal 6 7" xfId="273"/>
    <cellStyle name="Normal 6 7 2" xfId="3493"/>
    <cellStyle name="Normal 6 8" xfId="5765"/>
    <cellStyle name="Normal 6 9" xfId="5766"/>
    <cellStyle name="Normal 60" xfId="5734"/>
    <cellStyle name="Normal 61" xfId="5709"/>
    <cellStyle name="Normal 62" xfId="5754"/>
    <cellStyle name="Normal 63" xfId="5767"/>
    <cellStyle name="Normal 7" xfId="25"/>
    <cellStyle name="Normal 7 2" xfId="84"/>
    <cellStyle name="Normal 7 2 2" xfId="153"/>
    <cellStyle name="Normal 7 2 2 2" xfId="3831"/>
    <cellStyle name="Normal 7 2 2 3" xfId="4158"/>
    <cellStyle name="Normal 7 2 2 4" xfId="3187"/>
    <cellStyle name="Normal 7 2 3" xfId="217"/>
    <cellStyle name="Normal 7 2 3 2" xfId="251"/>
    <cellStyle name="Normal 7 2 3 2 2" xfId="476"/>
    <cellStyle name="Normal 7 2 3 2 2 2" xfId="4500"/>
    <cellStyle name="Normal 7 2 3 2 3" xfId="238"/>
    <cellStyle name="Normal 7 2 3 2 4" xfId="4318"/>
    <cellStyle name="Normal 7 2 3 3" xfId="342"/>
    <cellStyle name="Normal 7 2 3 3 2" xfId="537"/>
    <cellStyle name="Normal 7 2 3 3 2 2" xfId="4561"/>
    <cellStyle name="Normal 7 2 3 3 3" xfId="4371"/>
    <cellStyle name="Normal 7 2 3 4" xfId="402"/>
    <cellStyle name="Normal 7 2 3 4 2" xfId="597"/>
    <cellStyle name="Normal 7 2 3 4 2 2" xfId="4621"/>
    <cellStyle name="Normal 7 2 3 4 3" xfId="4431"/>
    <cellStyle name="Normal 7 2 3 5" xfId="424"/>
    <cellStyle name="Normal 7 2 3 5 2" xfId="4449"/>
    <cellStyle name="Normal 7 2 3 6" xfId="630"/>
    <cellStyle name="Normal 7 2 3 7" xfId="4299"/>
    <cellStyle name="Normal 7 2 4" xfId="4118"/>
    <cellStyle name="Normal 7 2 5" xfId="3133"/>
    <cellStyle name="Normal 7 3" xfId="136"/>
    <cellStyle name="Normal 7 3 2" xfId="223"/>
    <cellStyle name="Normal 7 3 2 2" xfId="252"/>
    <cellStyle name="Normal 7 3 2 2 2" xfId="480"/>
    <cellStyle name="Normal 7 3 2 2 2 2" xfId="4504"/>
    <cellStyle name="Normal 7 3 2 2 3" xfId="620"/>
    <cellStyle name="Normal 7 3 2 2 4" xfId="4319"/>
    <cellStyle name="Normal 7 3 2 3" xfId="346"/>
    <cellStyle name="Normal 7 3 2 3 2" xfId="541"/>
    <cellStyle name="Normal 7 3 2 3 2 2" xfId="4565"/>
    <cellStyle name="Normal 7 3 2 3 3" xfId="4375"/>
    <cellStyle name="Normal 7 3 2 4" xfId="406"/>
    <cellStyle name="Normal 7 3 2 4 2" xfId="601"/>
    <cellStyle name="Normal 7 3 2 4 2 2" xfId="4625"/>
    <cellStyle name="Normal 7 3 2 4 3" xfId="4435"/>
    <cellStyle name="Normal 7 3 2 5" xfId="425"/>
    <cellStyle name="Normal 7 3 2 5 2" xfId="4450"/>
    <cellStyle name="Normal 7 3 2 6" xfId="278"/>
    <cellStyle name="Normal 7 3 2 7" xfId="4303"/>
    <cellStyle name="Normal 7 4" xfId="166"/>
    <cellStyle name="Normal 7 4 2" xfId="258"/>
    <cellStyle name="Normal 7 4 2 2" xfId="513"/>
    <cellStyle name="Normal 7 4 2 2 2" xfId="4537"/>
    <cellStyle name="Normal 7 4 2 3" xfId="631"/>
    <cellStyle name="Normal 7 4 2 4" xfId="4322"/>
    <cellStyle name="Normal 7 4 3" xfId="378"/>
    <cellStyle name="Normal 7 4 3 2" xfId="573"/>
    <cellStyle name="Normal 7 4 3 2 2" xfId="4597"/>
    <cellStyle name="Normal 7 4 3 3" xfId="4407"/>
    <cellStyle name="Normal 7 4 4" xfId="452"/>
    <cellStyle name="Normal 7 4 4 2" xfId="4476"/>
    <cellStyle name="Normal 7 4 5" xfId="618"/>
    <cellStyle name="Normal 7 4 6" xfId="4275"/>
    <cellStyle name="Normal 7 5" xfId="260"/>
    <cellStyle name="Normal 7 5 2" xfId="3496"/>
    <cellStyle name="Normal 7 6" xfId="422"/>
    <cellStyle name="Normal 7 6 2" xfId="4447"/>
    <cellStyle name="Normal 7 7" xfId="416"/>
    <cellStyle name="Normal 7 7 2" xfId="924"/>
    <cellStyle name="Normal 7 8" xfId="617"/>
    <cellStyle name="Normal 7 8 2" xfId="5715"/>
    <cellStyle name="Normal 8" xfId="34"/>
    <cellStyle name="Normal 8 10" xfId="362"/>
    <cellStyle name="Normal 8 10 2" xfId="557"/>
    <cellStyle name="Normal 8 10 2 2" xfId="4581"/>
    <cellStyle name="Normal 8 10 3" xfId="4391"/>
    <cellStyle name="Normal 8 11" xfId="259"/>
    <cellStyle name="Normal 8 12" xfId="628"/>
    <cellStyle name="Normal 8 13" xfId="1153"/>
    <cellStyle name="Normal 8 14" xfId="4259"/>
    <cellStyle name="Normal 8 2" xfId="42"/>
    <cellStyle name="Normal 8 2 2" xfId="70"/>
    <cellStyle name="Normal 8 2 2 2" xfId="154"/>
    <cellStyle name="Normal 8 2 2 2 2" xfId="4159"/>
    <cellStyle name="Normal 8 2 2 2 3" xfId="3832"/>
    <cellStyle name="Normal 8 2 2 3" xfId="285"/>
    <cellStyle name="Normal 8 2 2 4" xfId="268"/>
    <cellStyle name="Normal 8 2 2 5" xfId="3188"/>
    <cellStyle name="Normal 8 2 3" xfId="99"/>
    <cellStyle name="Normal 8 2 4" xfId="229"/>
    <cellStyle name="Normal 8 2 5" xfId="436"/>
    <cellStyle name="Normal 8 2 6" xfId="417"/>
    <cellStyle name="Normal 8 2 6 2" xfId="4445"/>
    <cellStyle name="Normal 8 3" xfId="64"/>
    <cellStyle name="Normal 8 3 2" xfId="137"/>
    <cellStyle name="Normal 8 3 3" xfId="283"/>
    <cellStyle name="Normal 8 3 4" xfId="265"/>
    <cellStyle name="Normal 8 4" xfId="98"/>
    <cellStyle name="Normal 8 4 2" xfId="174"/>
    <cellStyle name="Normal 8 4 2 2" xfId="322"/>
    <cellStyle name="Normal 8 4 2 2 2" xfId="517"/>
    <cellStyle name="Normal 8 4 2 2 2 2" xfId="4541"/>
    <cellStyle name="Normal 8 4 2 2 3" xfId="4352"/>
    <cellStyle name="Normal 8 4 2 3" xfId="382"/>
    <cellStyle name="Normal 8 4 2 3 2" xfId="577"/>
    <cellStyle name="Normal 8 4 2 3 2 2" xfId="4601"/>
    <cellStyle name="Normal 8 4 2 3 3" xfId="4411"/>
    <cellStyle name="Normal 8 4 2 4" xfId="456"/>
    <cellStyle name="Normal 8 4 2 4 2" xfId="4480"/>
    <cellStyle name="Normal 8 4 2 5" xfId="4279"/>
    <cellStyle name="Normal 8 4 3" xfId="191"/>
    <cellStyle name="Normal 8 4 4" xfId="4123"/>
    <cellStyle name="Normal 8 5" xfId="186"/>
    <cellStyle name="Normal 8 5 2" xfId="332"/>
    <cellStyle name="Normal 8 5 2 2" xfId="527"/>
    <cellStyle name="Normal 8 5 2 2 2" xfId="4551"/>
    <cellStyle name="Normal 8 5 2 3" xfId="4361"/>
    <cellStyle name="Normal 8 5 3" xfId="392"/>
    <cellStyle name="Normal 8 5 3 2" xfId="587"/>
    <cellStyle name="Normal 8 5 3 2 2" xfId="4611"/>
    <cellStyle name="Normal 8 5 3 3" xfId="4421"/>
    <cellStyle name="Normal 8 5 4" xfId="466"/>
    <cellStyle name="Normal 8 5 4 2" xfId="4490"/>
    <cellStyle name="Normal 8 5 5" xfId="3507"/>
    <cellStyle name="Normal 8 5 5 2" xfId="5731"/>
    <cellStyle name="Normal 8 5 6" xfId="4289"/>
    <cellStyle name="Normal 8 6" xfId="200"/>
    <cellStyle name="Normal 8 6 2" xfId="4173"/>
    <cellStyle name="Normal 8 6 3" xfId="4082"/>
    <cellStyle name="Normal 8 7" xfId="234"/>
    <cellStyle name="Normal 8 8" xfId="262"/>
    <cellStyle name="Normal 8 8 2" xfId="435"/>
    <cellStyle name="Normal 8 8 2 2" xfId="4460"/>
    <cellStyle name="Normal 8 8 3" xfId="4323"/>
    <cellStyle name="Normal 8 9" xfId="302"/>
    <cellStyle name="Normal 8 9 2" xfId="497"/>
    <cellStyle name="Normal 8 9 2 2" xfId="4521"/>
    <cellStyle name="Normal 8 9 3" xfId="4334"/>
    <cellStyle name="Normal 9" xfId="18"/>
    <cellStyle name="Normal 9 2" xfId="58"/>
    <cellStyle name="Normal 9 2 2" xfId="155"/>
    <cellStyle name="Normal 9 2 2 2" xfId="4160"/>
    <cellStyle name="Normal 9 2 2 3" xfId="3833"/>
    <cellStyle name="Normal 9 2 3" xfId="94"/>
    <cellStyle name="Normal 9 2 4" xfId="4104"/>
    <cellStyle name="Normal 9 2 5" xfId="3190"/>
    <cellStyle name="Normal 9 2 6" xfId="5755"/>
    <cellStyle name="Normal 9 3" xfId="138"/>
    <cellStyle name="normбlnм_laroux" xfId="2698"/>
    <cellStyle name="Note 2" xfId="859"/>
    <cellStyle name="Note 2 2" xfId="2699"/>
    <cellStyle name="Note 2 2 2" xfId="2981"/>
    <cellStyle name="Note 2 2 2 2" xfId="3653"/>
    <cellStyle name="Note 2 2 2 2 2" xfId="5297"/>
    <cellStyle name="Note 2 2 2 3" xfId="4797"/>
    <cellStyle name="Note 2 2 3" xfId="2973"/>
    <cellStyle name="Note 2 2 3 2" xfId="3645"/>
    <cellStyle name="Note 2 2 3 2 2" xfId="5289"/>
    <cellStyle name="Note 2 2 3 3" xfId="4789"/>
    <cellStyle name="Note 2 2 4" xfId="3269"/>
    <cellStyle name="Note 2 2 4 2" xfId="3903"/>
    <cellStyle name="Note 2 2 4 2 2" xfId="5486"/>
    <cellStyle name="Note 2 2 4 3" xfId="4990"/>
    <cellStyle name="Note 2 2 5" xfId="3256"/>
    <cellStyle name="Note 2 2 5 2" xfId="3892"/>
    <cellStyle name="Note 2 2 5 2 2" xfId="5475"/>
    <cellStyle name="Note 2 2 5 3" xfId="4978"/>
    <cellStyle name="Note 2 2 6" xfId="3526"/>
    <cellStyle name="Note 2 2 6 2" xfId="5173"/>
    <cellStyle name="Note 2 2 7" xfId="4642"/>
    <cellStyle name="Note 2 3" xfId="5756"/>
    <cellStyle name="Note 3" xfId="981"/>
    <cellStyle name="Note 3 2" xfId="3214"/>
    <cellStyle name="Note 3 2 2" xfId="3853"/>
    <cellStyle name="Note 3 3" xfId="3510"/>
    <cellStyle name="Note 4" xfId="887"/>
    <cellStyle name="Note 4 2" xfId="3218"/>
    <cellStyle name="Note 4 2 2" xfId="3857"/>
    <cellStyle name="Note 4 3" xfId="3517"/>
    <cellStyle name="number" xfId="2700"/>
    <cellStyle name="№йєРАІ_±вЕё" xfId="2701"/>
    <cellStyle name="Organization" xfId="2702"/>
    <cellStyle name="Organization 2" xfId="2982"/>
    <cellStyle name="Organization 2 2" xfId="3654"/>
    <cellStyle name="Organization 2 2 2" xfId="5298"/>
    <cellStyle name="Organization 2 3" xfId="4798"/>
    <cellStyle name="Organization 3" xfId="3270"/>
    <cellStyle name="Organization 3 2" xfId="4991"/>
    <cellStyle name="Organization 4" xfId="3255"/>
    <cellStyle name="Organization 4 2" xfId="3891"/>
    <cellStyle name="Organization 4 2 2" xfId="5474"/>
    <cellStyle name="Organization 4 3" xfId="4977"/>
    <cellStyle name="Organization 5" xfId="4643"/>
    <cellStyle name="Output 2" xfId="828"/>
    <cellStyle name="Output 2 2" xfId="2703"/>
    <cellStyle name="Output 2 2 2" xfId="2983"/>
    <cellStyle name="Output 2 2 2 2" xfId="3655"/>
    <cellStyle name="Output 2 2 2 2 2" xfId="5299"/>
    <cellStyle name="Output 2 2 2 3" xfId="4799"/>
    <cellStyle name="Output 2 2 3" xfId="2972"/>
    <cellStyle name="Output 2 2 3 2" xfId="3644"/>
    <cellStyle name="Output 2 2 3 2 2" xfId="5288"/>
    <cellStyle name="Output 2 2 3 3" xfId="4788"/>
    <cellStyle name="Output 2 2 4" xfId="3271"/>
    <cellStyle name="Output 2 2 4 2" xfId="3904"/>
    <cellStyle name="Output 2 2 4 2 2" xfId="5487"/>
    <cellStyle name="Output 2 2 4 3" xfId="4992"/>
    <cellStyle name="Output 2 2 5" xfId="3254"/>
    <cellStyle name="Output 2 2 5 2" xfId="3890"/>
    <cellStyle name="Output 2 2 5 2 2" xfId="5473"/>
    <cellStyle name="Output 2 2 5 3" xfId="4976"/>
    <cellStyle name="Output 2 2 6" xfId="3527"/>
    <cellStyle name="Output 2 2 6 2" xfId="5174"/>
    <cellStyle name="Output 2 2 7" xfId="4644"/>
    <cellStyle name="Output 2 3" xfId="5757"/>
    <cellStyle name="Percent 10" xfId="235"/>
    <cellStyle name="Percent 11" xfId="421"/>
    <cellStyle name="Percent 11 2" xfId="1128"/>
    <cellStyle name="Percent 11 3" xfId="1014"/>
    <cellStyle name="Percent 12" xfId="267"/>
    <cellStyle name="Percent 13" xfId="4252"/>
    <cellStyle name="Percent 14" xfId="5758"/>
    <cellStyle name="Percent 15" xfId="7"/>
    <cellStyle name="Percent 2" xfId="66"/>
    <cellStyle name="Percent 2 2" xfId="147"/>
    <cellStyle name="Percent 2 2 2" xfId="986"/>
    <cellStyle name="Percent 2 2 3" xfId="3192"/>
    <cellStyle name="Percent 2 2 3 2" xfId="3835"/>
    <cellStyle name="Percent 2 2 4" xfId="4155"/>
    <cellStyle name="Percent 2 2 5" xfId="748"/>
    <cellStyle name="Percent 2 3" xfId="100"/>
    <cellStyle name="Percent 2 3 2" xfId="3170"/>
    <cellStyle name="Percent 2 3 3" xfId="3802"/>
    <cellStyle name="Percent 2 3 4" xfId="4124"/>
    <cellStyle name="Percent 2 3 5" xfId="3130"/>
    <cellStyle name="Percent 2 4" xfId="210"/>
    <cellStyle name="Percent 2 4 2" xfId="4174"/>
    <cellStyle name="Percent 2 4 3" xfId="3167"/>
    <cellStyle name="Percent 2 5" xfId="242"/>
    <cellStyle name="Percent 2 5 2" xfId="3483"/>
    <cellStyle name="Percent 2 6" xfId="3500"/>
    <cellStyle name="Percent 2 7" xfId="5759"/>
    <cellStyle name="Percent 3" xfId="23"/>
    <cellStyle name="Percent 3 2" xfId="214"/>
    <cellStyle name="Percent 3 3" xfId="248"/>
    <cellStyle name="Percent 3 3 2" xfId="282"/>
    <cellStyle name="Percent 3 3 2 2" xfId="3810"/>
    <cellStyle name="Percent 3 3 3" xfId="3143"/>
    <cellStyle name="Percent 3 3 4" xfId="4316"/>
    <cellStyle name="Percent 3 4" xfId="256"/>
    <cellStyle name="Percent 3 4 2" xfId="3189"/>
    <cellStyle name="Percent 3 5" xfId="272"/>
    <cellStyle name="Percent 3 5 2" xfId="3847"/>
    <cellStyle name="Percent 3 5 3" xfId="3209"/>
    <cellStyle name="Percent 3 6" xfId="3502"/>
    <cellStyle name="Percent 3 7" xfId="4086"/>
    <cellStyle name="Percent 3 8" xfId="843"/>
    <cellStyle name="Percent 4" xfId="10"/>
    <cellStyle name="Percent 4 2" xfId="218"/>
    <cellStyle name="Percent 4 2 2" xfId="343"/>
    <cellStyle name="Percent 4 2 2 2" xfId="538"/>
    <cellStyle name="Percent 4 2 2 2 2" xfId="4562"/>
    <cellStyle name="Percent 4 2 2 3" xfId="4372"/>
    <cellStyle name="Percent 4 2 3" xfId="403"/>
    <cellStyle name="Percent 4 2 3 2" xfId="598"/>
    <cellStyle name="Percent 4 2 3 2 2" xfId="4622"/>
    <cellStyle name="Percent 4 2 3 3" xfId="4432"/>
    <cellStyle name="Percent 4 2 4" xfId="477"/>
    <cellStyle name="Percent 4 2 4 2" xfId="4501"/>
    <cellStyle name="Percent 4 2 5" xfId="4300"/>
    <cellStyle name="Percent 4 3" xfId="224"/>
    <cellStyle name="Percent 4 3 2" xfId="347"/>
    <cellStyle name="Percent 4 3 2 2" xfId="542"/>
    <cellStyle name="Percent 4 3 2 2 2" xfId="4566"/>
    <cellStyle name="Percent 4 3 2 3" xfId="4376"/>
    <cellStyle name="Percent 4 3 3" xfId="407"/>
    <cellStyle name="Percent 4 3 3 2" xfId="602"/>
    <cellStyle name="Percent 4 3 3 2 2" xfId="4626"/>
    <cellStyle name="Percent 4 3 3 3" xfId="4436"/>
    <cellStyle name="Percent 4 3 4" xfId="481"/>
    <cellStyle name="Percent 4 3 4 2" xfId="4505"/>
    <cellStyle name="Percent 4 3 5" xfId="3197"/>
    <cellStyle name="Percent 4 3 5 2" xfId="5732"/>
    <cellStyle name="Percent 4 3 6" xfId="4304"/>
    <cellStyle name="Percent 4 4" xfId="227"/>
    <cellStyle name="Percent 4 4 2" xfId="350"/>
    <cellStyle name="Percent 4 4 2 2" xfId="545"/>
    <cellStyle name="Percent 4 4 2 2 2" xfId="4569"/>
    <cellStyle name="Percent 4 4 2 3" xfId="4379"/>
    <cellStyle name="Percent 4 4 3" xfId="410"/>
    <cellStyle name="Percent 4 4 3 2" xfId="605"/>
    <cellStyle name="Percent 4 4 3 2 2" xfId="4629"/>
    <cellStyle name="Percent 4 4 3 3" xfId="4439"/>
    <cellStyle name="Percent 4 4 4" xfId="484"/>
    <cellStyle name="Percent 4 4 4 2" xfId="4508"/>
    <cellStyle name="Percent 4 4 5" xfId="4307"/>
    <cellStyle name="Percent 4 5" xfId="298"/>
    <cellStyle name="Percent 4 5 2" xfId="493"/>
    <cellStyle name="Percent 4 5 2 2" xfId="4517"/>
    <cellStyle name="Percent 4 5 3" xfId="4330"/>
    <cellStyle name="Percent 4 6" xfId="358"/>
    <cellStyle name="Percent 4 6 2" xfId="553"/>
    <cellStyle name="Percent 4 6 2 2" xfId="4577"/>
    <cellStyle name="Percent 4 6 3" xfId="4387"/>
    <cellStyle name="Percent 4 7" xfId="431"/>
    <cellStyle name="Percent 4 7 2" xfId="4456"/>
    <cellStyle name="Percent 4 8" xfId="611"/>
    <cellStyle name="Percent 4 9" xfId="4255"/>
    <cellStyle name="Percent 5" xfId="180"/>
    <cellStyle name="Percent 5 2" xfId="230"/>
    <cellStyle name="Percent 5 3" xfId="216"/>
    <cellStyle name="Percent 5 4" xfId="249"/>
    <cellStyle name="Percent 5 4 2" xfId="523"/>
    <cellStyle name="Percent 5 4 2 2" xfId="4547"/>
    <cellStyle name="Percent 5 4 3" xfId="328"/>
    <cellStyle name="Percent 5 4 4" xfId="4317"/>
    <cellStyle name="Percent 5 5" xfId="388"/>
    <cellStyle name="Percent 5 5 2" xfId="583"/>
    <cellStyle name="Percent 5 5 2 2" xfId="4607"/>
    <cellStyle name="Percent 5 5 3" xfId="4417"/>
    <cellStyle name="Percent 5 6" xfId="462"/>
    <cellStyle name="Percent 5 6 2" xfId="4486"/>
    <cellStyle name="Percent 5 7" xfId="623"/>
    <cellStyle name="Percent 5 8" xfId="4285"/>
    <cellStyle name="Percent 6" xfId="232"/>
    <cellStyle name="Percent 7" xfId="237"/>
    <cellStyle name="Percent 7 2" xfId="428"/>
    <cellStyle name="Percent 7 2 2" xfId="4453"/>
    <cellStyle name="Percent 7 3" xfId="4312"/>
    <cellStyle name="Percent 8" xfId="295"/>
    <cellStyle name="Percent 8 2" xfId="490"/>
    <cellStyle name="Percent 8 2 2" xfId="4514"/>
    <cellStyle name="Percent 8 3" xfId="627"/>
    <cellStyle name="Percent 8 4" xfId="4327"/>
    <cellStyle name="Percent 9" xfId="355"/>
    <cellStyle name="Percent 9 2" xfId="550"/>
    <cellStyle name="Percent 9 2 2" xfId="4574"/>
    <cellStyle name="Percent 9 3" xfId="4384"/>
    <cellStyle name="PillarData" xfId="2704"/>
    <cellStyle name="PillarHeading" xfId="2705"/>
    <cellStyle name="PillarText" xfId="2706"/>
    <cellStyle name="PillarTotal" xfId="2707"/>
    <cellStyle name="Product Title" xfId="2708"/>
    <cellStyle name="removehyperlink" xfId="2709"/>
    <cellStyle name="SAPBEXaggData" xfId="2710"/>
    <cellStyle name="SAPBEXaggData 2" xfId="2711"/>
    <cellStyle name="SAPBEXaggData 2 2" xfId="2985"/>
    <cellStyle name="SAPBEXaggData 2 2 2" xfId="3657"/>
    <cellStyle name="SAPBEXaggData 2 2 2 2" xfId="5301"/>
    <cellStyle name="SAPBEXaggData 2 2 3" xfId="4801"/>
    <cellStyle name="SAPBEXaggData 2 3" xfId="2971"/>
    <cellStyle name="SAPBEXaggData 2 3 2" xfId="3643"/>
    <cellStyle name="SAPBEXaggData 2 3 2 2" xfId="5287"/>
    <cellStyle name="SAPBEXaggData 2 3 3" xfId="4787"/>
    <cellStyle name="SAPBEXaggData 2 4" xfId="3273"/>
    <cellStyle name="SAPBEXaggData 2 4 2" xfId="3905"/>
    <cellStyle name="SAPBEXaggData 2 4 2 2" xfId="5488"/>
    <cellStyle name="SAPBEXaggData 2 4 3" xfId="4994"/>
    <cellStyle name="SAPBEXaggData 2 5" xfId="3248"/>
    <cellStyle name="SAPBEXaggData 2 5 2" xfId="3887"/>
    <cellStyle name="SAPBEXaggData 2 5 2 2" xfId="5470"/>
    <cellStyle name="SAPBEXaggData 2 5 3" xfId="4970"/>
    <cellStyle name="SAPBEXaggData 2 6" xfId="3528"/>
    <cellStyle name="SAPBEXaggData 2 6 2" xfId="5175"/>
    <cellStyle name="SAPBEXaggData 2 7" xfId="4646"/>
    <cellStyle name="SAPBEXaggData 3" xfId="2984"/>
    <cellStyle name="SAPBEXaggData 3 2" xfId="3656"/>
    <cellStyle name="SAPBEXaggData 3 2 2" xfId="5300"/>
    <cellStyle name="SAPBEXaggData 3 3" xfId="4800"/>
    <cellStyle name="SAPBEXaggData 4" xfId="3272"/>
    <cellStyle name="SAPBEXaggData 4 2" xfId="4993"/>
    <cellStyle name="SAPBEXaggData 5" xfId="3251"/>
    <cellStyle name="SAPBEXaggData 5 2" xfId="3888"/>
    <cellStyle name="SAPBEXaggData 5 2 2" xfId="5471"/>
    <cellStyle name="SAPBEXaggData 5 3" xfId="4973"/>
    <cellStyle name="SAPBEXaggData 6" xfId="4645"/>
    <cellStyle name="SAPBEXaggData_BS Q4 fnl" xfId="2712"/>
    <cellStyle name="SAPBEXaggDataEmph" xfId="2713"/>
    <cellStyle name="SAPBEXaggDataEmph 2" xfId="2714"/>
    <cellStyle name="SAPBEXaggDataEmph 2 2" xfId="2987"/>
    <cellStyle name="SAPBEXaggDataEmph 2 2 2" xfId="3659"/>
    <cellStyle name="SAPBEXaggDataEmph 2 2 2 2" xfId="5303"/>
    <cellStyle name="SAPBEXaggDataEmph 2 2 3" xfId="4803"/>
    <cellStyle name="SAPBEXaggDataEmph 2 3" xfId="2969"/>
    <cellStyle name="SAPBEXaggDataEmph 2 3 2" xfId="3641"/>
    <cellStyle name="SAPBEXaggDataEmph 2 3 2 2" xfId="5285"/>
    <cellStyle name="SAPBEXaggDataEmph 2 3 3" xfId="4785"/>
    <cellStyle name="SAPBEXaggDataEmph 2 4" xfId="3275"/>
    <cellStyle name="SAPBEXaggDataEmph 2 4 2" xfId="3907"/>
    <cellStyle name="SAPBEXaggDataEmph 2 4 2 2" xfId="5490"/>
    <cellStyle name="SAPBEXaggDataEmph 2 4 3" xfId="4996"/>
    <cellStyle name="SAPBEXaggDataEmph 2 5" xfId="3246"/>
    <cellStyle name="SAPBEXaggDataEmph 2 5 2" xfId="3885"/>
    <cellStyle name="SAPBEXaggDataEmph 2 5 2 2" xfId="5468"/>
    <cellStyle name="SAPBEXaggDataEmph 2 5 3" xfId="4968"/>
    <cellStyle name="SAPBEXaggDataEmph 2 6" xfId="3530"/>
    <cellStyle name="SAPBEXaggDataEmph 2 6 2" xfId="5177"/>
    <cellStyle name="SAPBEXaggDataEmph 2 7" xfId="4648"/>
    <cellStyle name="SAPBEXaggDataEmph 3" xfId="2986"/>
    <cellStyle name="SAPBEXaggDataEmph 3 2" xfId="3658"/>
    <cellStyle name="SAPBEXaggDataEmph 3 2 2" xfId="5302"/>
    <cellStyle name="SAPBEXaggDataEmph 3 3" xfId="4802"/>
    <cellStyle name="SAPBEXaggDataEmph 4" xfId="2970"/>
    <cellStyle name="SAPBEXaggDataEmph 4 2" xfId="3642"/>
    <cellStyle name="SAPBEXaggDataEmph 4 2 2" xfId="5286"/>
    <cellStyle name="SAPBEXaggDataEmph 4 3" xfId="4786"/>
    <cellStyle name="SAPBEXaggDataEmph 5" xfId="3274"/>
    <cellStyle name="SAPBEXaggDataEmph 5 2" xfId="3906"/>
    <cellStyle name="SAPBEXaggDataEmph 5 2 2" xfId="5489"/>
    <cellStyle name="SAPBEXaggDataEmph 5 3" xfId="4995"/>
    <cellStyle name="SAPBEXaggDataEmph 6" xfId="3247"/>
    <cellStyle name="SAPBEXaggDataEmph 6 2" xfId="3886"/>
    <cellStyle name="SAPBEXaggDataEmph 6 2 2" xfId="5469"/>
    <cellStyle name="SAPBEXaggDataEmph 6 3" xfId="4969"/>
    <cellStyle name="SAPBEXaggDataEmph 7" xfId="3529"/>
    <cellStyle name="SAPBEXaggDataEmph 7 2" xfId="5176"/>
    <cellStyle name="SAPBEXaggDataEmph 8" xfId="4647"/>
    <cellStyle name="SAPBEXaggDataEmph_Распред.  расх. по напр. деят." xfId="2715"/>
    <cellStyle name="SAPBEXaggItem" xfId="2716"/>
    <cellStyle name="SAPBEXaggItem 2" xfId="2717"/>
    <cellStyle name="SAPBEXaggItem 2 2" xfId="2989"/>
    <cellStyle name="SAPBEXaggItem 2 2 2" xfId="3661"/>
    <cellStyle name="SAPBEXaggItem 2 2 2 2" xfId="5305"/>
    <cellStyle name="SAPBEXaggItem 2 2 3" xfId="4805"/>
    <cellStyle name="SAPBEXaggItem 2 3" xfId="2967"/>
    <cellStyle name="SAPBEXaggItem 2 3 2" xfId="3639"/>
    <cellStyle name="SAPBEXaggItem 2 3 2 2" xfId="5283"/>
    <cellStyle name="SAPBEXaggItem 2 3 3" xfId="4783"/>
    <cellStyle name="SAPBEXaggItem 2 4" xfId="3277"/>
    <cellStyle name="SAPBEXaggItem 2 4 2" xfId="3909"/>
    <cellStyle name="SAPBEXaggItem 2 4 2 2" xfId="5492"/>
    <cellStyle name="SAPBEXaggItem 2 4 3" xfId="4998"/>
    <cellStyle name="SAPBEXaggItem 2 5" xfId="3244"/>
    <cellStyle name="SAPBEXaggItem 2 5 2" xfId="3883"/>
    <cellStyle name="SAPBEXaggItem 2 5 2 2" xfId="5466"/>
    <cellStyle name="SAPBEXaggItem 2 5 3" xfId="4966"/>
    <cellStyle name="SAPBEXaggItem 2 6" xfId="3532"/>
    <cellStyle name="SAPBEXaggItem 2 6 2" xfId="5179"/>
    <cellStyle name="SAPBEXaggItem 2 7" xfId="4650"/>
    <cellStyle name="SAPBEXaggItem 3" xfId="2988"/>
    <cellStyle name="SAPBEXaggItem 3 2" xfId="3660"/>
    <cellStyle name="SAPBEXaggItem 3 2 2" xfId="5304"/>
    <cellStyle name="SAPBEXaggItem 3 3" xfId="4804"/>
    <cellStyle name="SAPBEXaggItem 4" xfId="2968"/>
    <cellStyle name="SAPBEXaggItem 4 2" xfId="3640"/>
    <cellStyle name="SAPBEXaggItem 4 2 2" xfId="5284"/>
    <cellStyle name="SAPBEXaggItem 4 3" xfId="4784"/>
    <cellStyle name="SAPBEXaggItem 5" xfId="3276"/>
    <cellStyle name="SAPBEXaggItem 5 2" xfId="3908"/>
    <cellStyle name="SAPBEXaggItem 5 2 2" xfId="5491"/>
    <cellStyle name="SAPBEXaggItem 5 3" xfId="4997"/>
    <cellStyle name="SAPBEXaggItem 6" xfId="3245"/>
    <cellStyle name="SAPBEXaggItem 6 2" xfId="3884"/>
    <cellStyle name="SAPBEXaggItem 6 2 2" xfId="5467"/>
    <cellStyle name="SAPBEXaggItem 6 3" xfId="4967"/>
    <cellStyle name="SAPBEXaggItem 7" xfId="3531"/>
    <cellStyle name="SAPBEXaggItem 7 2" xfId="5178"/>
    <cellStyle name="SAPBEXaggItem 8" xfId="4649"/>
    <cellStyle name="SAPBEXaggItem_Interest Calc-2013" xfId="2718"/>
    <cellStyle name="SAPBEXaggItemX" xfId="2719"/>
    <cellStyle name="SAPBEXaggItemX 2" xfId="2720"/>
    <cellStyle name="SAPBEXaggItemX 2 2" xfId="2991"/>
    <cellStyle name="SAPBEXaggItemX 2 2 2" xfId="3663"/>
    <cellStyle name="SAPBEXaggItemX 2 2 2 2" xfId="5307"/>
    <cellStyle name="SAPBEXaggItemX 2 2 3" xfId="4807"/>
    <cellStyle name="SAPBEXaggItemX 2 3" xfId="2965"/>
    <cellStyle name="SAPBEXaggItemX 2 3 2" xfId="3637"/>
    <cellStyle name="SAPBEXaggItemX 2 3 2 2" xfId="5281"/>
    <cellStyle name="SAPBEXaggItemX 2 3 3" xfId="4781"/>
    <cellStyle name="SAPBEXaggItemX 2 4" xfId="3279"/>
    <cellStyle name="SAPBEXaggItemX 2 4 2" xfId="3911"/>
    <cellStyle name="SAPBEXaggItemX 2 4 2 2" xfId="5494"/>
    <cellStyle name="SAPBEXaggItemX 2 4 3" xfId="5000"/>
    <cellStyle name="SAPBEXaggItemX 2 5" xfId="3242"/>
    <cellStyle name="SAPBEXaggItemX 2 5 2" xfId="3881"/>
    <cellStyle name="SAPBEXaggItemX 2 5 2 2" xfId="5464"/>
    <cellStyle name="SAPBEXaggItemX 2 5 3" xfId="4964"/>
    <cellStyle name="SAPBEXaggItemX 2 6" xfId="3534"/>
    <cellStyle name="SAPBEXaggItemX 2 6 2" xfId="5181"/>
    <cellStyle name="SAPBEXaggItemX 2 7" xfId="4652"/>
    <cellStyle name="SAPBEXaggItemX 3" xfId="2990"/>
    <cellStyle name="SAPBEXaggItemX 3 2" xfId="3662"/>
    <cellStyle name="SAPBEXaggItemX 3 2 2" xfId="5306"/>
    <cellStyle name="SAPBEXaggItemX 3 3" xfId="4806"/>
    <cellStyle name="SAPBEXaggItemX 4" xfId="2966"/>
    <cellStyle name="SAPBEXaggItemX 4 2" xfId="3638"/>
    <cellStyle name="SAPBEXaggItemX 4 2 2" xfId="5282"/>
    <cellStyle name="SAPBEXaggItemX 4 3" xfId="4782"/>
    <cellStyle name="SAPBEXaggItemX 5" xfId="3278"/>
    <cellStyle name="SAPBEXaggItemX 5 2" xfId="3910"/>
    <cellStyle name="SAPBEXaggItemX 5 2 2" xfId="5493"/>
    <cellStyle name="SAPBEXaggItemX 5 3" xfId="4999"/>
    <cellStyle name="SAPBEXaggItemX 6" xfId="3243"/>
    <cellStyle name="SAPBEXaggItemX 6 2" xfId="3882"/>
    <cellStyle name="SAPBEXaggItemX 6 2 2" xfId="5465"/>
    <cellStyle name="SAPBEXaggItemX 6 3" xfId="4965"/>
    <cellStyle name="SAPBEXaggItemX 7" xfId="3533"/>
    <cellStyle name="SAPBEXaggItemX 7 2" xfId="5180"/>
    <cellStyle name="SAPBEXaggItemX 8" xfId="4651"/>
    <cellStyle name="SAPBEXaggItemX_Распред.  расх. по напр. деят." xfId="2721"/>
    <cellStyle name="SAPBEXchaText" xfId="2722"/>
    <cellStyle name="SAPBEXchaText 2" xfId="2723"/>
    <cellStyle name="SAPBEXchaText 3" xfId="2992"/>
    <cellStyle name="SAPBEXchaText 3 2" xfId="3664"/>
    <cellStyle name="SAPBEXchaText 3 2 2" xfId="5308"/>
    <cellStyle name="SAPBEXchaText 3 3" xfId="4808"/>
    <cellStyle name="SAPBEXchaText 4" xfId="3280"/>
    <cellStyle name="SAPBEXchaText 4 2" xfId="5001"/>
    <cellStyle name="SAPBEXchaText 5" xfId="3241"/>
    <cellStyle name="SAPBEXchaText 5 2" xfId="3880"/>
    <cellStyle name="SAPBEXchaText 5 2 2" xfId="5463"/>
    <cellStyle name="SAPBEXchaText 5 3" xfId="4963"/>
    <cellStyle name="SAPBEXchaText 6" xfId="4653"/>
    <cellStyle name="SAPBEXchaText_BS Q4 fnl" xfId="2724"/>
    <cellStyle name="SAPBEXexcBad7" xfId="2725"/>
    <cellStyle name="SAPBEXexcBad7 2" xfId="2726"/>
    <cellStyle name="SAPBEXexcBad7 2 2" xfId="2994"/>
    <cellStyle name="SAPBEXexcBad7 2 2 2" xfId="3666"/>
    <cellStyle name="SAPBEXexcBad7 2 2 2 2" xfId="5310"/>
    <cellStyle name="SAPBEXexcBad7 2 2 3" xfId="4810"/>
    <cellStyle name="SAPBEXexcBad7 2 3" xfId="2962"/>
    <cellStyle name="SAPBEXexcBad7 2 3 2" xfId="3634"/>
    <cellStyle name="SAPBEXexcBad7 2 3 2 2" xfId="5278"/>
    <cellStyle name="SAPBEXexcBad7 2 3 3" xfId="4778"/>
    <cellStyle name="SAPBEXexcBad7 2 4" xfId="3282"/>
    <cellStyle name="SAPBEXexcBad7 2 4 2" xfId="3913"/>
    <cellStyle name="SAPBEXexcBad7 2 4 2 2" xfId="5496"/>
    <cellStyle name="SAPBEXexcBad7 2 4 3" xfId="5003"/>
    <cellStyle name="SAPBEXexcBad7 2 5" xfId="3239"/>
    <cellStyle name="SAPBEXexcBad7 2 5 2" xfId="3878"/>
    <cellStyle name="SAPBEXexcBad7 2 5 2 2" xfId="5461"/>
    <cellStyle name="SAPBEXexcBad7 2 5 3" xfId="4961"/>
    <cellStyle name="SAPBEXexcBad7 2 6" xfId="3536"/>
    <cellStyle name="SAPBEXexcBad7 2 6 2" xfId="5183"/>
    <cellStyle name="SAPBEXexcBad7 2 7" xfId="4655"/>
    <cellStyle name="SAPBEXexcBad7 3" xfId="2993"/>
    <cellStyle name="SAPBEXexcBad7 3 2" xfId="3665"/>
    <cellStyle name="SAPBEXexcBad7 3 2 2" xfId="5309"/>
    <cellStyle name="SAPBEXexcBad7 3 3" xfId="4809"/>
    <cellStyle name="SAPBEXexcBad7 4" xfId="2963"/>
    <cellStyle name="SAPBEXexcBad7 4 2" xfId="3635"/>
    <cellStyle name="SAPBEXexcBad7 4 2 2" xfId="5279"/>
    <cellStyle name="SAPBEXexcBad7 4 3" xfId="4779"/>
    <cellStyle name="SAPBEXexcBad7 5" xfId="3281"/>
    <cellStyle name="SAPBEXexcBad7 5 2" xfId="3912"/>
    <cellStyle name="SAPBEXexcBad7 5 2 2" xfId="5495"/>
    <cellStyle name="SAPBEXexcBad7 5 3" xfId="5002"/>
    <cellStyle name="SAPBEXexcBad7 6" xfId="3240"/>
    <cellStyle name="SAPBEXexcBad7 6 2" xfId="3879"/>
    <cellStyle name="SAPBEXexcBad7 6 2 2" xfId="5462"/>
    <cellStyle name="SAPBEXexcBad7 6 3" xfId="4962"/>
    <cellStyle name="SAPBEXexcBad7 7" xfId="3535"/>
    <cellStyle name="SAPBEXexcBad7 7 2" xfId="5182"/>
    <cellStyle name="SAPBEXexcBad7 8" xfId="4654"/>
    <cellStyle name="SAPBEXexcBad7_Распред.  расх. по напр. деят." xfId="2727"/>
    <cellStyle name="SAPBEXexcBad8" xfId="2728"/>
    <cellStyle name="SAPBEXexcBad8 2" xfId="2729"/>
    <cellStyle name="SAPBEXexcBad8 2 2" xfId="2996"/>
    <cellStyle name="SAPBEXexcBad8 2 2 2" xfId="3668"/>
    <cellStyle name="SAPBEXexcBad8 2 2 2 2" xfId="5312"/>
    <cellStyle name="SAPBEXexcBad8 2 2 3" xfId="4812"/>
    <cellStyle name="SAPBEXexcBad8 2 3" xfId="2956"/>
    <cellStyle name="SAPBEXexcBad8 2 3 2" xfId="3628"/>
    <cellStyle name="SAPBEXexcBad8 2 3 2 2" xfId="5272"/>
    <cellStyle name="SAPBEXexcBad8 2 3 3" xfId="4772"/>
    <cellStyle name="SAPBEXexcBad8 2 4" xfId="3284"/>
    <cellStyle name="SAPBEXexcBad8 2 4 2" xfId="3915"/>
    <cellStyle name="SAPBEXexcBad8 2 4 2 2" xfId="5498"/>
    <cellStyle name="SAPBEXexcBad8 2 4 3" xfId="5005"/>
    <cellStyle name="SAPBEXexcBad8 2 5" xfId="3237"/>
    <cellStyle name="SAPBEXexcBad8 2 5 2" xfId="3876"/>
    <cellStyle name="SAPBEXexcBad8 2 5 2 2" xfId="5459"/>
    <cellStyle name="SAPBEXexcBad8 2 5 3" xfId="4959"/>
    <cellStyle name="SAPBEXexcBad8 2 6" xfId="3538"/>
    <cellStyle name="SAPBEXexcBad8 2 6 2" xfId="5185"/>
    <cellStyle name="SAPBEXexcBad8 2 7" xfId="4657"/>
    <cellStyle name="SAPBEXexcBad8 3" xfId="2995"/>
    <cellStyle name="SAPBEXexcBad8 3 2" xfId="3667"/>
    <cellStyle name="SAPBEXexcBad8 3 2 2" xfId="5311"/>
    <cellStyle name="SAPBEXexcBad8 3 3" xfId="4811"/>
    <cellStyle name="SAPBEXexcBad8 4" xfId="2957"/>
    <cellStyle name="SAPBEXexcBad8 4 2" xfId="3629"/>
    <cellStyle name="SAPBEXexcBad8 4 2 2" xfId="5273"/>
    <cellStyle name="SAPBEXexcBad8 4 3" xfId="4773"/>
    <cellStyle name="SAPBEXexcBad8 5" xfId="3283"/>
    <cellStyle name="SAPBEXexcBad8 5 2" xfId="3914"/>
    <cellStyle name="SAPBEXexcBad8 5 2 2" xfId="5497"/>
    <cellStyle name="SAPBEXexcBad8 5 3" xfId="5004"/>
    <cellStyle name="SAPBEXexcBad8 6" xfId="3238"/>
    <cellStyle name="SAPBEXexcBad8 6 2" xfId="3877"/>
    <cellStyle name="SAPBEXexcBad8 6 2 2" xfId="5460"/>
    <cellStyle name="SAPBEXexcBad8 6 3" xfId="4960"/>
    <cellStyle name="SAPBEXexcBad8 7" xfId="3537"/>
    <cellStyle name="SAPBEXexcBad8 7 2" xfId="5184"/>
    <cellStyle name="SAPBEXexcBad8 8" xfId="4656"/>
    <cellStyle name="SAPBEXexcBad8_Распред.  расх. по напр. деят." xfId="2730"/>
    <cellStyle name="SAPBEXexcBad9" xfId="2731"/>
    <cellStyle name="SAPBEXexcBad9 2" xfId="2732"/>
    <cellStyle name="SAPBEXexcBad9 2 2" xfId="2998"/>
    <cellStyle name="SAPBEXexcBad9 2 2 2" xfId="3670"/>
    <cellStyle name="SAPBEXexcBad9 2 2 2 2" xfId="5314"/>
    <cellStyle name="SAPBEXexcBad9 2 2 3" xfId="4814"/>
    <cellStyle name="SAPBEXexcBad9 2 3" xfId="2954"/>
    <cellStyle name="SAPBEXexcBad9 2 3 2" xfId="3626"/>
    <cellStyle name="SAPBEXexcBad9 2 3 2 2" xfId="5270"/>
    <cellStyle name="SAPBEXexcBad9 2 3 3" xfId="4770"/>
    <cellStyle name="SAPBEXexcBad9 2 4" xfId="3286"/>
    <cellStyle name="SAPBEXexcBad9 2 4 2" xfId="3917"/>
    <cellStyle name="SAPBEXexcBad9 2 4 2 2" xfId="5500"/>
    <cellStyle name="SAPBEXexcBad9 2 4 3" xfId="5007"/>
    <cellStyle name="SAPBEXexcBad9 2 5" xfId="3235"/>
    <cellStyle name="SAPBEXexcBad9 2 5 2" xfId="3874"/>
    <cellStyle name="SAPBEXexcBad9 2 5 2 2" xfId="5457"/>
    <cellStyle name="SAPBEXexcBad9 2 5 3" xfId="4957"/>
    <cellStyle name="SAPBEXexcBad9 2 6" xfId="3540"/>
    <cellStyle name="SAPBEXexcBad9 2 6 2" xfId="5187"/>
    <cellStyle name="SAPBEXexcBad9 2 7" xfId="4659"/>
    <cellStyle name="SAPBEXexcBad9 3" xfId="2997"/>
    <cellStyle name="SAPBEXexcBad9 3 2" xfId="3669"/>
    <cellStyle name="SAPBEXexcBad9 3 2 2" xfId="5313"/>
    <cellStyle name="SAPBEXexcBad9 3 3" xfId="4813"/>
    <cellStyle name="SAPBEXexcBad9 4" xfId="2955"/>
    <cellStyle name="SAPBEXexcBad9 4 2" xfId="3627"/>
    <cellStyle name="SAPBEXexcBad9 4 2 2" xfId="5271"/>
    <cellStyle name="SAPBEXexcBad9 4 3" xfId="4771"/>
    <cellStyle name="SAPBEXexcBad9 5" xfId="3285"/>
    <cellStyle name="SAPBEXexcBad9 5 2" xfId="3916"/>
    <cellStyle name="SAPBEXexcBad9 5 2 2" xfId="5499"/>
    <cellStyle name="SAPBEXexcBad9 5 3" xfId="5006"/>
    <cellStyle name="SAPBEXexcBad9 6" xfId="3236"/>
    <cellStyle name="SAPBEXexcBad9 6 2" xfId="3875"/>
    <cellStyle name="SAPBEXexcBad9 6 2 2" xfId="5458"/>
    <cellStyle name="SAPBEXexcBad9 6 3" xfId="4958"/>
    <cellStyle name="SAPBEXexcBad9 7" xfId="3539"/>
    <cellStyle name="SAPBEXexcBad9 7 2" xfId="5186"/>
    <cellStyle name="SAPBEXexcBad9 8" xfId="4658"/>
    <cellStyle name="SAPBEXexcBad9_Распред.  расх. по напр. деят." xfId="2733"/>
    <cellStyle name="SAPBEXexcCritical4" xfId="2734"/>
    <cellStyle name="SAPBEXexcCritical4 2" xfId="2735"/>
    <cellStyle name="SAPBEXexcCritical4 2 2" xfId="3000"/>
    <cellStyle name="SAPBEXexcCritical4 2 2 2" xfId="3672"/>
    <cellStyle name="SAPBEXexcCritical4 2 2 2 2" xfId="5316"/>
    <cellStyle name="SAPBEXexcCritical4 2 2 3" xfId="4816"/>
    <cellStyle name="SAPBEXexcCritical4 2 3" xfId="2952"/>
    <cellStyle name="SAPBEXexcCritical4 2 3 2" xfId="3624"/>
    <cellStyle name="SAPBEXexcCritical4 2 3 2 2" xfId="5268"/>
    <cellStyle name="SAPBEXexcCritical4 2 3 3" xfId="4768"/>
    <cellStyle name="SAPBEXexcCritical4 2 4" xfId="3288"/>
    <cellStyle name="SAPBEXexcCritical4 2 4 2" xfId="3919"/>
    <cellStyle name="SAPBEXexcCritical4 2 4 2 2" xfId="5502"/>
    <cellStyle name="SAPBEXexcCritical4 2 4 3" xfId="5009"/>
    <cellStyle name="SAPBEXexcCritical4 2 5" xfId="3233"/>
    <cellStyle name="SAPBEXexcCritical4 2 5 2" xfId="3872"/>
    <cellStyle name="SAPBEXexcCritical4 2 5 2 2" xfId="5455"/>
    <cellStyle name="SAPBEXexcCritical4 2 5 3" xfId="4955"/>
    <cellStyle name="SAPBEXexcCritical4 2 6" xfId="3542"/>
    <cellStyle name="SAPBEXexcCritical4 2 6 2" xfId="5189"/>
    <cellStyle name="SAPBEXexcCritical4 2 7" xfId="4661"/>
    <cellStyle name="SAPBEXexcCritical4 3" xfId="2999"/>
    <cellStyle name="SAPBEXexcCritical4 3 2" xfId="3671"/>
    <cellStyle name="SAPBEXexcCritical4 3 2 2" xfId="5315"/>
    <cellStyle name="SAPBEXexcCritical4 3 3" xfId="4815"/>
    <cellStyle name="SAPBEXexcCritical4 4" xfId="2953"/>
    <cellStyle name="SAPBEXexcCritical4 4 2" xfId="3625"/>
    <cellStyle name="SAPBEXexcCritical4 4 2 2" xfId="5269"/>
    <cellStyle name="SAPBEXexcCritical4 4 3" xfId="4769"/>
    <cellStyle name="SAPBEXexcCritical4 5" xfId="3287"/>
    <cellStyle name="SAPBEXexcCritical4 5 2" xfId="3918"/>
    <cellStyle name="SAPBEXexcCritical4 5 2 2" xfId="5501"/>
    <cellStyle name="SAPBEXexcCritical4 5 3" xfId="5008"/>
    <cellStyle name="SAPBEXexcCritical4 6" xfId="3234"/>
    <cellStyle name="SAPBEXexcCritical4 6 2" xfId="3873"/>
    <cellStyle name="SAPBEXexcCritical4 6 2 2" xfId="5456"/>
    <cellStyle name="SAPBEXexcCritical4 6 3" xfId="4956"/>
    <cellStyle name="SAPBEXexcCritical4 7" xfId="3541"/>
    <cellStyle name="SAPBEXexcCritical4 7 2" xfId="5188"/>
    <cellStyle name="SAPBEXexcCritical4 8" xfId="4660"/>
    <cellStyle name="SAPBEXexcCritical4_Распред.  расх. по напр. деят." xfId="2736"/>
    <cellStyle name="SAPBEXexcCritical5" xfId="2737"/>
    <cellStyle name="SAPBEXexcCritical5 2" xfId="2738"/>
    <cellStyle name="SAPBEXexcCritical5 2 2" xfId="3002"/>
    <cellStyle name="SAPBEXexcCritical5 2 2 2" xfId="3674"/>
    <cellStyle name="SAPBEXexcCritical5 2 2 2 2" xfId="5318"/>
    <cellStyle name="SAPBEXexcCritical5 2 2 3" xfId="4818"/>
    <cellStyle name="SAPBEXexcCritical5 2 3" xfId="2950"/>
    <cellStyle name="SAPBEXexcCritical5 2 3 2" xfId="3622"/>
    <cellStyle name="SAPBEXexcCritical5 2 3 2 2" xfId="5266"/>
    <cellStyle name="SAPBEXexcCritical5 2 3 3" xfId="4766"/>
    <cellStyle name="SAPBEXexcCritical5 2 4" xfId="3290"/>
    <cellStyle name="SAPBEXexcCritical5 2 4 2" xfId="3921"/>
    <cellStyle name="SAPBEXexcCritical5 2 4 2 2" xfId="5504"/>
    <cellStyle name="SAPBEXexcCritical5 2 4 3" xfId="5011"/>
    <cellStyle name="SAPBEXexcCritical5 2 5" xfId="3231"/>
    <cellStyle name="SAPBEXexcCritical5 2 5 2" xfId="3870"/>
    <cellStyle name="SAPBEXexcCritical5 2 5 2 2" xfId="5453"/>
    <cellStyle name="SAPBEXexcCritical5 2 5 3" xfId="4953"/>
    <cellStyle name="SAPBEXexcCritical5 2 6" xfId="3544"/>
    <cellStyle name="SAPBEXexcCritical5 2 6 2" xfId="5191"/>
    <cellStyle name="SAPBEXexcCritical5 2 7" xfId="4663"/>
    <cellStyle name="SAPBEXexcCritical5 3" xfId="3001"/>
    <cellStyle name="SAPBEXexcCritical5 3 2" xfId="3673"/>
    <cellStyle name="SAPBEXexcCritical5 3 2 2" xfId="5317"/>
    <cellStyle name="SAPBEXexcCritical5 3 3" xfId="4817"/>
    <cellStyle name="SAPBEXexcCritical5 4" xfId="2951"/>
    <cellStyle name="SAPBEXexcCritical5 4 2" xfId="3623"/>
    <cellStyle name="SAPBEXexcCritical5 4 2 2" xfId="5267"/>
    <cellStyle name="SAPBEXexcCritical5 4 3" xfId="4767"/>
    <cellStyle name="SAPBEXexcCritical5 5" xfId="3289"/>
    <cellStyle name="SAPBEXexcCritical5 5 2" xfId="3920"/>
    <cellStyle name="SAPBEXexcCritical5 5 2 2" xfId="5503"/>
    <cellStyle name="SAPBEXexcCritical5 5 3" xfId="5010"/>
    <cellStyle name="SAPBEXexcCritical5 6" xfId="3232"/>
    <cellStyle name="SAPBEXexcCritical5 6 2" xfId="3871"/>
    <cellStyle name="SAPBEXexcCritical5 6 2 2" xfId="5454"/>
    <cellStyle name="SAPBEXexcCritical5 6 3" xfId="4954"/>
    <cellStyle name="SAPBEXexcCritical5 7" xfId="3543"/>
    <cellStyle name="SAPBEXexcCritical5 7 2" xfId="5190"/>
    <cellStyle name="SAPBEXexcCritical5 8" xfId="4662"/>
    <cellStyle name="SAPBEXexcCritical5_Распред.  расх. по напр. деят." xfId="2739"/>
    <cellStyle name="SAPBEXexcCritical6" xfId="2740"/>
    <cellStyle name="SAPBEXexcCritical6 2" xfId="2741"/>
    <cellStyle name="SAPBEXexcCritical6 2 2" xfId="3004"/>
    <cellStyle name="SAPBEXexcCritical6 2 2 2" xfId="3676"/>
    <cellStyle name="SAPBEXexcCritical6 2 2 2 2" xfId="5320"/>
    <cellStyle name="SAPBEXexcCritical6 2 2 3" xfId="4820"/>
    <cellStyle name="SAPBEXexcCritical6 2 3" xfId="2948"/>
    <cellStyle name="SAPBEXexcCritical6 2 3 2" xfId="3620"/>
    <cellStyle name="SAPBEXexcCritical6 2 3 2 2" xfId="5264"/>
    <cellStyle name="SAPBEXexcCritical6 2 3 3" xfId="4764"/>
    <cellStyle name="SAPBEXexcCritical6 2 4" xfId="3292"/>
    <cellStyle name="SAPBEXexcCritical6 2 4 2" xfId="3923"/>
    <cellStyle name="SAPBEXexcCritical6 2 4 2 2" xfId="5506"/>
    <cellStyle name="SAPBEXexcCritical6 2 4 3" xfId="5013"/>
    <cellStyle name="SAPBEXexcCritical6 2 5" xfId="3229"/>
    <cellStyle name="SAPBEXexcCritical6 2 5 2" xfId="3868"/>
    <cellStyle name="SAPBEXexcCritical6 2 5 2 2" xfId="5451"/>
    <cellStyle name="SAPBEXexcCritical6 2 5 3" xfId="4951"/>
    <cellStyle name="SAPBEXexcCritical6 2 6" xfId="3546"/>
    <cellStyle name="SAPBEXexcCritical6 2 6 2" xfId="5193"/>
    <cellStyle name="SAPBEXexcCritical6 2 7" xfId="4665"/>
    <cellStyle name="SAPBEXexcCritical6 3" xfId="3003"/>
    <cellStyle name="SAPBEXexcCritical6 3 2" xfId="3675"/>
    <cellStyle name="SAPBEXexcCritical6 3 2 2" xfId="5319"/>
    <cellStyle name="SAPBEXexcCritical6 3 3" xfId="4819"/>
    <cellStyle name="SAPBEXexcCritical6 4" xfId="2949"/>
    <cellStyle name="SAPBEXexcCritical6 4 2" xfId="3621"/>
    <cellStyle name="SAPBEXexcCritical6 4 2 2" xfId="5265"/>
    <cellStyle name="SAPBEXexcCritical6 4 3" xfId="4765"/>
    <cellStyle name="SAPBEXexcCritical6 5" xfId="3291"/>
    <cellStyle name="SAPBEXexcCritical6 5 2" xfId="3922"/>
    <cellStyle name="SAPBEXexcCritical6 5 2 2" xfId="5505"/>
    <cellStyle name="SAPBEXexcCritical6 5 3" xfId="5012"/>
    <cellStyle name="SAPBEXexcCritical6 6" xfId="3230"/>
    <cellStyle name="SAPBEXexcCritical6 6 2" xfId="3869"/>
    <cellStyle name="SAPBEXexcCritical6 6 2 2" xfId="5452"/>
    <cellStyle name="SAPBEXexcCritical6 6 3" xfId="4952"/>
    <cellStyle name="SAPBEXexcCritical6 7" xfId="3545"/>
    <cellStyle name="SAPBEXexcCritical6 7 2" xfId="5192"/>
    <cellStyle name="SAPBEXexcCritical6 8" xfId="4664"/>
    <cellStyle name="SAPBEXexcCritical6_Распред.  расх. по напр. деят." xfId="2742"/>
    <cellStyle name="SAPBEXexcGood1" xfId="2743"/>
    <cellStyle name="SAPBEXexcGood1 2" xfId="2744"/>
    <cellStyle name="SAPBEXexcGood1 2 2" xfId="3006"/>
    <cellStyle name="SAPBEXexcGood1 2 2 2" xfId="3678"/>
    <cellStyle name="SAPBEXexcGood1 2 2 2 2" xfId="5322"/>
    <cellStyle name="SAPBEXexcGood1 2 2 3" xfId="4822"/>
    <cellStyle name="SAPBEXexcGood1 2 3" xfId="2946"/>
    <cellStyle name="SAPBEXexcGood1 2 3 2" xfId="3618"/>
    <cellStyle name="SAPBEXexcGood1 2 3 2 2" xfId="5262"/>
    <cellStyle name="SAPBEXexcGood1 2 3 3" xfId="4762"/>
    <cellStyle name="SAPBEXexcGood1 2 4" xfId="3294"/>
    <cellStyle name="SAPBEXexcGood1 2 4 2" xfId="3925"/>
    <cellStyle name="SAPBEXexcGood1 2 4 2 2" xfId="5508"/>
    <cellStyle name="SAPBEXexcGood1 2 4 3" xfId="5015"/>
    <cellStyle name="SAPBEXexcGood1 2 5" xfId="3227"/>
    <cellStyle name="SAPBEXexcGood1 2 5 2" xfId="3866"/>
    <cellStyle name="SAPBEXexcGood1 2 5 2 2" xfId="5449"/>
    <cellStyle name="SAPBEXexcGood1 2 5 3" xfId="4949"/>
    <cellStyle name="SAPBEXexcGood1 2 6" xfId="3548"/>
    <cellStyle name="SAPBEXexcGood1 2 6 2" xfId="5195"/>
    <cellStyle name="SAPBEXexcGood1 2 7" xfId="4667"/>
    <cellStyle name="SAPBEXexcGood1 3" xfId="3005"/>
    <cellStyle name="SAPBEXexcGood1 3 2" xfId="3677"/>
    <cellStyle name="SAPBEXexcGood1 3 2 2" xfId="5321"/>
    <cellStyle name="SAPBEXexcGood1 3 3" xfId="4821"/>
    <cellStyle name="SAPBEXexcGood1 4" xfId="2947"/>
    <cellStyle name="SAPBEXexcGood1 4 2" xfId="3619"/>
    <cellStyle name="SAPBEXexcGood1 4 2 2" xfId="5263"/>
    <cellStyle name="SAPBEXexcGood1 4 3" xfId="4763"/>
    <cellStyle name="SAPBEXexcGood1 5" xfId="3293"/>
    <cellStyle name="SAPBEXexcGood1 5 2" xfId="3924"/>
    <cellStyle name="SAPBEXexcGood1 5 2 2" xfId="5507"/>
    <cellStyle name="SAPBEXexcGood1 5 3" xfId="5014"/>
    <cellStyle name="SAPBEXexcGood1 6" xfId="3228"/>
    <cellStyle name="SAPBEXexcGood1 6 2" xfId="3867"/>
    <cellStyle name="SAPBEXexcGood1 6 2 2" xfId="5450"/>
    <cellStyle name="SAPBEXexcGood1 6 3" xfId="4950"/>
    <cellStyle name="SAPBEXexcGood1 7" xfId="3547"/>
    <cellStyle name="SAPBEXexcGood1 7 2" xfId="5194"/>
    <cellStyle name="SAPBEXexcGood1 8" xfId="4666"/>
    <cellStyle name="SAPBEXexcGood1_Распред.  расх. по напр. деят." xfId="2745"/>
    <cellStyle name="SAPBEXexcGood2" xfId="2746"/>
    <cellStyle name="SAPBEXexcGood2 2" xfId="2747"/>
    <cellStyle name="SAPBEXexcGood2 2 2" xfId="3008"/>
    <cellStyle name="SAPBEXexcGood2 2 2 2" xfId="3680"/>
    <cellStyle name="SAPBEXexcGood2 2 2 2 2" xfId="5324"/>
    <cellStyle name="SAPBEXexcGood2 2 2 3" xfId="4824"/>
    <cellStyle name="SAPBEXexcGood2 2 3" xfId="2944"/>
    <cellStyle name="SAPBEXexcGood2 2 3 2" xfId="3616"/>
    <cellStyle name="SAPBEXexcGood2 2 3 2 2" xfId="5260"/>
    <cellStyle name="SAPBEXexcGood2 2 3 3" xfId="4760"/>
    <cellStyle name="SAPBEXexcGood2 2 4" xfId="3296"/>
    <cellStyle name="SAPBEXexcGood2 2 4 2" xfId="3927"/>
    <cellStyle name="SAPBEXexcGood2 2 4 2 2" xfId="5510"/>
    <cellStyle name="SAPBEXexcGood2 2 4 3" xfId="5017"/>
    <cellStyle name="SAPBEXexcGood2 2 5" xfId="3225"/>
    <cellStyle name="SAPBEXexcGood2 2 5 2" xfId="3864"/>
    <cellStyle name="SAPBEXexcGood2 2 5 2 2" xfId="5447"/>
    <cellStyle name="SAPBEXexcGood2 2 5 3" xfId="4947"/>
    <cellStyle name="SAPBEXexcGood2 2 6" xfId="3550"/>
    <cellStyle name="SAPBEXexcGood2 2 6 2" xfId="5197"/>
    <cellStyle name="SAPBEXexcGood2 2 7" xfId="4669"/>
    <cellStyle name="SAPBEXexcGood2 3" xfId="3007"/>
    <cellStyle name="SAPBEXexcGood2 3 2" xfId="3679"/>
    <cellStyle name="SAPBEXexcGood2 3 2 2" xfId="5323"/>
    <cellStyle name="SAPBEXexcGood2 3 3" xfId="4823"/>
    <cellStyle name="SAPBEXexcGood2 4" xfId="2945"/>
    <cellStyle name="SAPBEXexcGood2 4 2" xfId="3617"/>
    <cellStyle name="SAPBEXexcGood2 4 2 2" xfId="5261"/>
    <cellStyle name="SAPBEXexcGood2 4 3" xfId="4761"/>
    <cellStyle name="SAPBEXexcGood2 5" xfId="3295"/>
    <cellStyle name="SAPBEXexcGood2 5 2" xfId="3926"/>
    <cellStyle name="SAPBEXexcGood2 5 2 2" xfId="5509"/>
    <cellStyle name="SAPBEXexcGood2 5 3" xfId="5016"/>
    <cellStyle name="SAPBEXexcGood2 6" xfId="3226"/>
    <cellStyle name="SAPBEXexcGood2 6 2" xfId="3865"/>
    <cellStyle name="SAPBEXexcGood2 6 2 2" xfId="5448"/>
    <cellStyle name="SAPBEXexcGood2 6 3" xfId="4948"/>
    <cellStyle name="SAPBEXexcGood2 7" xfId="3549"/>
    <cellStyle name="SAPBEXexcGood2 7 2" xfId="5196"/>
    <cellStyle name="SAPBEXexcGood2 8" xfId="4668"/>
    <cellStyle name="SAPBEXexcGood2_Распред.  расх. по напр. деят." xfId="2748"/>
    <cellStyle name="SAPBEXexcGood3" xfId="2749"/>
    <cellStyle name="SAPBEXexcGood3 2" xfId="2750"/>
    <cellStyle name="SAPBEXexcGood3 2 2" xfId="3010"/>
    <cellStyle name="SAPBEXexcGood3 2 2 2" xfId="3682"/>
    <cellStyle name="SAPBEXexcGood3 2 2 2 2" xfId="5326"/>
    <cellStyle name="SAPBEXexcGood3 2 2 3" xfId="4826"/>
    <cellStyle name="SAPBEXexcGood3 2 3" xfId="2942"/>
    <cellStyle name="SAPBEXexcGood3 2 3 2" xfId="3614"/>
    <cellStyle name="SAPBEXexcGood3 2 3 2 2" xfId="5258"/>
    <cellStyle name="SAPBEXexcGood3 2 3 3" xfId="4758"/>
    <cellStyle name="SAPBEXexcGood3 2 4" xfId="3298"/>
    <cellStyle name="SAPBEXexcGood3 2 4 2" xfId="3929"/>
    <cellStyle name="SAPBEXexcGood3 2 4 2 2" xfId="5512"/>
    <cellStyle name="SAPBEXexcGood3 2 4 3" xfId="5019"/>
    <cellStyle name="SAPBEXexcGood3 2 5" xfId="3223"/>
    <cellStyle name="SAPBEXexcGood3 2 5 2" xfId="3862"/>
    <cellStyle name="SAPBEXexcGood3 2 5 2 2" xfId="5445"/>
    <cellStyle name="SAPBEXexcGood3 2 5 3" xfId="4945"/>
    <cellStyle name="SAPBEXexcGood3 2 6" xfId="3552"/>
    <cellStyle name="SAPBEXexcGood3 2 6 2" xfId="5199"/>
    <cellStyle name="SAPBEXexcGood3 2 7" xfId="4671"/>
    <cellStyle name="SAPBEXexcGood3 3" xfId="3009"/>
    <cellStyle name="SAPBEXexcGood3 3 2" xfId="3681"/>
    <cellStyle name="SAPBEXexcGood3 3 2 2" xfId="5325"/>
    <cellStyle name="SAPBEXexcGood3 3 3" xfId="4825"/>
    <cellStyle name="SAPBEXexcGood3 4" xfId="2943"/>
    <cellStyle name="SAPBEXexcGood3 4 2" xfId="3615"/>
    <cellStyle name="SAPBEXexcGood3 4 2 2" xfId="5259"/>
    <cellStyle name="SAPBEXexcGood3 4 3" xfId="4759"/>
    <cellStyle name="SAPBEXexcGood3 5" xfId="3297"/>
    <cellStyle name="SAPBEXexcGood3 5 2" xfId="3928"/>
    <cellStyle name="SAPBEXexcGood3 5 2 2" xfId="5511"/>
    <cellStyle name="SAPBEXexcGood3 5 3" xfId="5018"/>
    <cellStyle name="SAPBEXexcGood3 6" xfId="3224"/>
    <cellStyle name="SAPBEXexcGood3 6 2" xfId="3863"/>
    <cellStyle name="SAPBEXexcGood3 6 2 2" xfId="5446"/>
    <cellStyle name="SAPBEXexcGood3 6 3" xfId="4946"/>
    <cellStyle name="SAPBEXexcGood3 7" xfId="3551"/>
    <cellStyle name="SAPBEXexcGood3 7 2" xfId="5198"/>
    <cellStyle name="SAPBEXexcGood3 8" xfId="4670"/>
    <cellStyle name="SAPBEXexcGood3_Распред.  расх. по напр. деят." xfId="2751"/>
    <cellStyle name="SAPBEXfilterDrill" xfId="2752"/>
    <cellStyle name="SAPBEXfilterDrill 2" xfId="2753"/>
    <cellStyle name="SAPBEXfilterDrill 3" xfId="3011"/>
    <cellStyle name="SAPBEXfilterDrill 3 2" xfId="3683"/>
    <cellStyle name="SAPBEXfilterDrill 3 2 2" xfId="5327"/>
    <cellStyle name="SAPBEXfilterDrill 3 3" xfId="4827"/>
    <cellStyle name="SAPBEXfilterDrill 4" xfId="2941"/>
    <cellStyle name="SAPBEXfilterDrill 4 2" xfId="3613"/>
    <cellStyle name="SAPBEXfilterDrill 4 2 2" xfId="5257"/>
    <cellStyle name="SAPBEXfilterDrill 4 3" xfId="4757"/>
    <cellStyle name="SAPBEXfilterDrill 5" xfId="3299"/>
    <cellStyle name="SAPBEXfilterDrill 5 2" xfId="3930"/>
    <cellStyle name="SAPBEXfilterDrill 5 2 2" xfId="5513"/>
    <cellStyle name="SAPBEXfilterDrill 5 3" xfId="5020"/>
    <cellStyle name="SAPBEXfilterDrill 6" xfId="3222"/>
    <cellStyle name="SAPBEXfilterDrill 6 2" xfId="3861"/>
    <cellStyle name="SAPBEXfilterDrill 6 2 2" xfId="5444"/>
    <cellStyle name="SAPBEXfilterDrill 6 3" xfId="4944"/>
    <cellStyle name="SAPBEXfilterDrill 7" xfId="3553"/>
    <cellStyle name="SAPBEXfilterDrill 7 2" xfId="5200"/>
    <cellStyle name="SAPBEXfilterDrill 8" xfId="4672"/>
    <cellStyle name="SAPBEXfilterDrill_Распред.  расх. по напр. деят." xfId="2754"/>
    <cellStyle name="SAPBEXfilterItem" xfId="2755"/>
    <cellStyle name="SAPBEXfilterItem 2" xfId="2756"/>
    <cellStyle name="SAPBEXfilterItem 3" xfId="3012"/>
    <cellStyle name="SAPBEXfilterItem 3 2" xfId="3684"/>
    <cellStyle name="SAPBEXfilterItem 3 2 2" xfId="5328"/>
    <cellStyle name="SAPBEXfilterItem 3 3" xfId="4828"/>
    <cellStyle name="SAPBEXfilterItem 4" xfId="2940"/>
    <cellStyle name="SAPBEXfilterItem 4 2" xfId="3612"/>
    <cellStyle name="SAPBEXfilterItem 4 2 2" xfId="5256"/>
    <cellStyle name="SAPBEXfilterItem 4 3" xfId="4756"/>
    <cellStyle name="SAPBEXfilterItem 5" xfId="3300"/>
    <cellStyle name="SAPBEXfilterItem 5 2" xfId="3931"/>
    <cellStyle name="SAPBEXfilterItem 5 2 2" xfId="5514"/>
    <cellStyle name="SAPBEXfilterItem 5 3" xfId="5021"/>
    <cellStyle name="SAPBEXfilterItem 6" xfId="3221"/>
    <cellStyle name="SAPBEXfilterItem 6 2" xfId="3860"/>
    <cellStyle name="SAPBEXfilterItem 6 2 2" xfId="5443"/>
    <cellStyle name="SAPBEXfilterItem 6 3" xfId="4943"/>
    <cellStyle name="SAPBEXfilterItem 7" xfId="3554"/>
    <cellStyle name="SAPBEXfilterItem 7 2" xfId="5201"/>
    <cellStyle name="SAPBEXfilterItem 8" xfId="4673"/>
    <cellStyle name="SAPBEXfilterItem_Распред.  расх. по напр. деят." xfId="2757"/>
    <cellStyle name="SAPBEXfilterText" xfId="2758"/>
    <cellStyle name="SAPBEXfilterText 2" xfId="2759"/>
    <cellStyle name="SAPBEXfilterText 3" xfId="3013"/>
    <cellStyle name="SAPBEXfilterText 3 2" xfId="3685"/>
    <cellStyle name="SAPBEXfilterText 3 2 2" xfId="5329"/>
    <cellStyle name="SAPBEXfilterText 3 3" xfId="4829"/>
    <cellStyle name="SAPBEXfilterText 4" xfId="2939"/>
    <cellStyle name="SAPBEXfilterText 4 2" xfId="3611"/>
    <cellStyle name="SAPBEXfilterText 4 2 2" xfId="5255"/>
    <cellStyle name="SAPBEXfilterText 4 3" xfId="4755"/>
    <cellStyle name="SAPBEXfilterText 5" xfId="3301"/>
    <cellStyle name="SAPBEXfilterText 5 2" xfId="3932"/>
    <cellStyle name="SAPBEXfilterText 5 2 2" xfId="5515"/>
    <cellStyle name="SAPBEXfilterText 5 3" xfId="5022"/>
    <cellStyle name="SAPBEXfilterText 6" xfId="3406"/>
    <cellStyle name="SAPBEXfilterText 6 2" xfId="4002"/>
    <cellStyle name="SAPBEXfilterText 6 2 2" xfId="5560"/>
    <cellStyle name="SAPBEXfilterText 6 3" xfId="5094"/>
    <cellStyle name="SAPBEXfilterText 7" xfId="3555"/>
    <cellStyle name="SAPBEXfilterText 7 2" xfId="5202"/>
    <cellStyle name="SAPBEXfilterText 8" xfId="4674"/>
    <cellStyle name="SAPBEXfilterText_Interest Calc-2013" xfId="2760"/>
    <cellStyle name="SAPBEXformats" xfId="2761"/>
    <cellStyle name="SAPBEXformats 2" xfId="2762"/>
    <cellStyle name="SAPBEXformats 2 2" xfId="3015"/>
    <cellStyle name="SAPBEXformats 2 2 2" xfId="3687"/>
    <cellStyle name="SAPBEXformats 2 2 2 2" xfId="5331"/>
    <cellStyle name="SAPBEXformats 2 2 3" xfId="4831"/>
    <cellStyle name="SAPBEXformats 2 3" xfId="2938"/>
    <cellStyle name="SAPBEXformats 2 3 2" xfId="3610"/>
    <cellStyle name="SAPBEXformats 2 3 2 2" xfId="5254"/>
    <cellStyle name="SAPBEXformats 2 3 3" xfId="4754"/>
    <cellStyle name="SAPBEXformats 2 4" xfId="3303"/>
    <cellStyle name="SAPBEXformats 2 4 2" xfId="3933"/>
    <cellStyle name="SAPBEXformats 2 4 2 2" xfId="5516"/>
    <cellStyle name="SAPBEXformats 2 4 3" xfId="5024"/>
    <cellStyle name="SAPBEXformats 2 5" xfId="3408"/>
    <cellStyle name="SAPBEXformats 2 5 2" xfId="4004"/>
    <cellStyle name="SAPBEXformats 2 5 2 2" xfId="5562"/>
    <cellStyle name="SAPBEXformats 2 5 3" xfId="5096"/>
    <cellStyle name="SAPBEXformats 2 6" xfId="3556"/>
    <cellStyle name="SAPBEXformats 2 6 2" xfId="5203"/>
    <cellStyle name="SAPBEXformats 2 7" xfId="4676"/>
    <cellStyle name="SAPBEXformats 3" xfId="3014"/>
    <cellStyle name="SAPBEXformats 3 2" xfId="3686"/>
    <cellStyle name="SAPBEXformats 3 2 2" xfId="5330"/>
    <cellStyle name="SAPBEXformats 3 3" xfId="4830"/>
    <cellStyle name="SAPBEXformats 4" xfId="3302"/>
    <cellStyle name="SAPBEXformats 4 2" xfId="5023"/>
    <cellStyle name="SAPBEXformats 5" xfId="3407"/>
    <cellStyle name="SAPBEXformats 5 2" xfId="4003"/>
    <cellStyle name="SAPBEXformats 5 2 2" xfId="5561"/>
    <cellStyle name="SAPBEXformats 5 3" xfId="5095"/>
    <cellStyle name="SAPBEXformats 6" xfId="4675"/>
    <cellStyle name="SAPBEXformats_Распред.  расх. по напр. деят." xfId="2763"/>
    <cellStyle name="SAPBEXheaderItem" xfId="2764"/>
    <cellStyle name="SAPBEXheaderItem 2" xfId="2765"/>
    <cellStyle name="SAPBEXheaderItem 3" xfId="3016"/>
    <cellStyle name="SAPBEXheaderItem 3 2" xfId="3688"/>
    <cellStyle name="SAPBEXheaderItem 3 2 2" xfId="5332"/>
    <cellStyle name="SAPBEXheaderItem 3 3" xfId="4832"/>
    <cellStyle name="SAPBEXheaderItem 4" xfId="2937"/>
    <cellStyle name="SAPBEXheaderItem 4 2" xfId="3609"/>
    <cellStyle name="SAPBEXheaderItem 4 2 2" xfId="5253"/>
    <cellStyle name="SAPBEXheaderItem 4 3" xfId="4753"/>
    <cellStyle name="SAPBEXheaderItem 5" xfId="3304"/>
    <cellStyle name="SAPBEXheaderItem 5 2" xfId="3934"/>
    <cellStyle name="SAPBEXheaderItem 5 2 2" xfId="5517"/>
    <cellStyle name="SAPBEXheaderItem 5 3" xfId="5025"/>
    <cellStyle name="SAPBEXheaderItem 6" xfId="3409"/>
    <cellStyle name="SAPBEXheaderItem 6 2" xfId="4005"/>
    <cellStyle name="SAPBEXheaderItem 6 2 2" xfId="5563"/>
    <cellStyle name="SAPBEXheaderItem 6 3" xfId="5097"/>
    <cellStyle name="SAPBEXheaderItem 7" xfId="3557"/>
    <cellStyle name="SAPBEXheaderItem 7 2" xfId="5204"/>
    <cellStyle name="SAPBEXheaderItem 8" xfId="4677"/>
    <cellStyle name="SAPBEXheaderItem_Interest Calc-2013" xfId="2766"/>
    <cellStyle name="SAPBEXheaderText" xfId="2767"/>
    <cellStyle name="SAPBEXheaderText 2" xfId="2768"/>
    <cellStyle name="SAPBEXheaderText 3" xfId="3017"/>
    <cellStyle name="SAPBEXheaderText 3 2" xfId="3689"/>
    <cellStyle name="SAPBEXheaderText 3 2 2" xfId="5333"/>
    <cellStyle name="SAPBEXheaderText 3 3" xfId="4833"/>
    <cellStyle name="SAPBEXheaderText 4" xfId="2936"/>
    <cellStyle name="SAPBEXheaderText 4 2" xfId="3608"/>
    <cellStyle name="SAPBEXheaderText 4 2 2" xfId="5252"/>
    <cellStyle name="SAPBEXheaderText 4 3" xfId="4752"/>
    <cellStyle name="SAPBEXheaderText 5" xfId="3305"/>
    <cellStyle name="SAPBEXheaderText 5 2" xfId="3935"/>
    <cellStyle name="SAPBEXheaderText 5 2 2" xfId="5518"/>
    <cellStyle name="SAPBEXheaderText 5 3" xfId="5026"/>
    <cellStyle name="SAPBEXheaderText 6" xfId="3410"/>
    <cellStyle name="SAPBEXheaderText 6 2" xfId="4006"/>
    <cellStyle name="SAPBEXheaderText 6 2 2" xfId="5564"/>
    <cellStyle name="SAPBEXheaderText 6 3" xfId="5098"/>
    <cellStyle name="SAPBEXheaderText 7" xfId="3558"/>
    <cellStyle name="SAPBEXheaderText 7 2" xfId="5205"/>
    <cellStyle name="SAPBEXheaderText 8" xfId="4678"/>
    <cellStyle name="SAPBEXheaderText_Interest Calc-2013" xfId="2769"/>
    <cellStyle name="SAPBEXHLevel0" xfId="2770"/>
    <cellStyle name="SAPBEXHLevel0 2" xfId="2771"/>
    <cellStyle name="SAPBEXHLevel0 2 2" xfId="3019"/>
    <cellStyle name="SAPBEXHLevel0 2 2 2" xfId="3691"/>
    <cellStyle name="SAPBEXHLevel0 2 2 2 2" xfId="5335"/>
    <cellStyle name="SAPBEXHLevel0 2 2 3" xfId="4835"/>
    <cellStyle name="SAPBEXHLevel0 2 3" xfId="2935"/>
    <cellStyle name="SAPBEXHLevel0 2 3 2" xfId="3607"/>
    <cellStyle name="SAPBEXHLevel0 2 3 2 2" xfId="5251"/>
    <cellStyle name="SAPBEXHLevel0 2 3 3" xfId="4751"/>
    <cellStyle name="SAPBEXHLevel0 2 4" xfId="3307"/>
    <cellStyle name="SAPBEXHLevel0 2 4 2" xfId="3936"/>
    <cellStyle name="SAPBEXHLevel0 2 4 2 2" xfId="5519"/>
    <cellStyle name="SAPBEXHLevel0 2 4 3" xfId="5028"/>
    <cellStyle name="SAPBEXHLevel0 2 5" xfId="3412"/>
    <cellStyle name="SAPBEXHLevel0 2 5 2" xfId="4008"/>
    <cellStyle name="SAPBEXHLevel0 2 5 2 2" xfId="5566"/>
    <cellStyle name="SAPBEXHLevel0 2 5 3" xfId="5100"/>
    <cellStyle name="SAPBEXHLevel0 2 6" xfId="3559"/>
    <cellStyle name="SAPBEXHLevel0 2 6 2" xfId="5206"/>
    <cellStyle name="SAPBEXHLevel0 2 7" xfId="4680"/>
    <cellStyle name="SAPBEXHLevel0 3" xfId="3018"/>
    <cellStyle name="SAPBEXHLevel0 3 2" xfId="3690"/>
    <cellStyle name="SAPBEXHLevel0 3 2 2" xfId="5334"/>
    <cellStyle name="SAPBEXHLevel0 3 3" xfId="4834"/>
    <cellStyle name="SAPBEXHLevel0 4" xfId="3306"/>
    <cellStyle name="SAPBEXHLevel0 4 2" xfId="5027"/>
    <cellStyle name="SAPBEXHLevel0 5" xfId="3411"/>
    <cellStyle name="SAPBEXHLevel0 5 2" xfId="4007"/>
    <cellStyle name="SAPBEXHLevel0 5 2 2" xfId="5565"/>
    <cellStyle name="SAPBEXHLevel0 5 3" xfId="5099"/>
    <cellStyle name="SAPBEXHLevel0 6" xfId="4679"/>
    <cellStyle name="SAPBEXHLevel0_Распред.  расх. по напр. деят." xfId="2772"/>
    <cellStyle name="SAPBEXHLevel0X" xfId="2773"/>
    <cellStyle name="SAPBEXHLevel0X 2" xfId="2774"/>
    <cellStyle name="SAPBEXHLevel0X 2 2" xfId="3021"/>
    <cellStyle name="SAPBEXHLevel0X 2 2 2" xfId="3693"/>
    <cellStyle name="SAPBEXHLevel0X 2 2 2 2" xfId="5337"/>
    <cellStyle name="SAPBEXHLevel0X 2 2 3" xfId="4837"/>
    <cellStyle name="SAPBEXHLevel0X 2 3" xfId="3087"/>
    <cellStyle name="SAPBEXHLevel0X 2 3 2" xfId="3759"/>
    <cellStyle name="SAPBEXHLevel0X 2 3 2 2" xfId="5402"/>
    <cellStyle name="SAPBEXHLevel0X 2 3 3" xfId="4902"/>
    <cellStyle name="SAPBEXHLevel0X 2 4" xfId="3309"/>
    <cellStyle name="SAPBEXHLevel0X 2 4 2" xfId="3938"/>
    <cellStyle name="SAPBEXHLevel0X 2 4 2 2" xfId="5521"/>
    <cellStyle name="SAPBEXHLevel0X 2 4 3" xfId="5030"/>
    <cellStyle name="SAPBEXHLevel0X 2 5" xfId="3414"/>
    <cellStyle name="SAPBEXHLevel0X 2 5 2" xfId="4010"/>
    <cellStyle name="SAPBEXHLevel0X 2 5 2 2" xfId="5568"/>
    <cellStyle name="SAPBEXHLevel0X 2 5 3" xfId="5102"/>
    <cellStyle name="SAPBEXHLevel0X 2 6" xfId="3561"/>
    <cellStyle name="SAPBEXHLevel0X 2 6 2" xfId="5208"/>
    <cellStyle name="SAPBEXHLevel0X 2 7" xfId="4682"/>
    <cellStyle name="SAPBEXHLevel0X 3" xfId="3020"/>
    <cellStyle name="SAPBEXHLevel0X 3 2" xfId="3692"/>
    <cellStyle name="SAPBEXHLevel0X 3 2 2" xfId="5336"/>
    <cellStyle name="SAPBEXHLevel0X 3 3" xfId="4836"/>
    <cellStyle name="SAPBEXHLevel0X 4" xfId="2934"/>
    <cellStyle name="SAPBEXHLevel0X 4 2" xfId="3606"/>
    <cellStyle name="SAPBEXHLevel0X 4 2 2" xfId="5250"/>
    <cellStyle name="SAPBEXHLevel0X 4 3" xfId="4750"/>
    <cellStyle name="SAPBEXHLevel0X 5" xfId="3308"/>
    <cellStyle name="SAPBEXHLevel0X 5 2" xfId="3937"/>
    <cellStyle name="SAPBEXHLevel0X 5 2 2" xfId="5520"/>
    <cellStyle name="SAPBEXHLevel0X 5 3" xfId="5029"/>
    <cellStyle name="SAPBEXHLevel0X 6" xfId="3413"/>
    <cellStyle name="SAPBEXHLevel0X 6 2" xfId="4009"/>
    <cellStyle name="SAPBEXHLevel0X 6 2 2" xfId="5567"/>
    <cellStyle name="SAPBEXHLevel0X 6 3" xfId="5101"/>
    <cellStyle name="SAPBEXHLevel0X 7" xfId="3560"/>
    <cellStyle name="SAPBEXHLevel0X 7 2" xfId="5207"/>
    <cellStyle name="SAPBEXHLevel0X 8" xfId="4681"/>
    <cellStyle name="SAPBEXHLevel0X_Interest Calc-2013" xfId="2775"/>
    <cellStyle name="SAPBEXHLevel1" xfId="2776"/>
    <cellStyle name="SAPBEXHLevel1 2" xfId="2777"/>
    <cellStyle name="SAPBEXHLevel1 2 2" xfId="3023"/>
    <cellStyle name="SAPBEXHLevel1 2 2 2" xfId="3695"/>
    <cellStyle name="SAPBEXHLevel1 2 2 2 2" xfId="5339"/>
    <cellStyle name="SAPBEXHLevel1 2 2 3" xfId="4839"/>
    <cellStyle name="SAPBEXHLevel1 2 3" xfId="3088"/>
    <cellStyle name="SAPBEXHLevel1 2 3 2" xfId="3760"/>
    <cellStyle name="SAPBEXHLevel1 2 3 2 2" xfId="5403"/>
    <cellStyle name="SAPBEXHLevel1 2 3 3" xfId="4903"/>
    <cellStyle name="SAPBEXHLevel1 2 4" xfId="3311"/>
    <cellStyle name="SAPBEXHLevel1 2 4 2" xfId="3939"/>
    <cellStyle name="SAPBEXHLevel1 2 4 2 2" xfId="5522"/>
    <cellStyle name="SAPBEXHLevel1 2 4 3" xfId="5032"/>
    <cellStyle name="SAPBEXHLevel1 2 5" xfId="3416"/>
    <cellStyle name="SAPBEXHLevel1 2 5 2" xfId="4012"/>
    <cellStyle name="SAPBEXHLevel1 2 5 2 2" xfId="5570"/>
    <cellStyle name="SAPBEXHLevel1 2 5 3" xfId="5104"/>
    <cellStyle name="SAPBEXHLevel1 2 6" xfId="3562"/>
    <cellStyle name="SAPBEXHLevel1 2 6 2" xfId="5209"/>
    <cellStyle name="SAPBEXHLevel1 2 7" xfId="4684"/>
    <cellStyle name="SAPBEXHLevel1 3" xfId="3022"/>
    <cellStyle name="SAPBEXHLevel1 3 2" xfId="3694"/>
    <cellStyle name="SAPBEXHLevel1 3 2 2" xfId="5338"/>
    <cellStyle name="SAPBEXHLevel1 3 3" xfId="4838"/>
    <cellStyle name="SAPBEXHLevel1 4" xfId="3310"/>
    <cellStyle name="SAPBEXHLevel1 4 2" xfId="5031"/>
    <cellStyle name="SAPBEXHLevel1 5" xfId="3415"/>
    <cellStyle name="SAPBEXHLevel1 5 2" xfId="4011"/>
    <cellStyle name="SAPBEXHLevel1 5 2 2" xfId="5569"/>
    <cellStyle name="SAPBEXHLevel1 5 3" xfId="5103"/>
    <cellStyle name="SAPBEXHLevel1 6" xfId="4683"/>
    <cellStyle name="SAPBEXHLevel1_BS Q4 fnl" xfId="2778"/>
    <cellStyle name="SAPBEXHLevel1X" xfId="2779"/>
    <cellStyle name="SAPBEXHLevel1X 2" xfId="2780"/>
    <cellStyle name="SAPBEXHLevel1X 2 2" xfId="3025"/>
    <cellStyle name="SAPBEXHLevel1X 2 2 2" xfId="3697"/>
    <cellStyle name="SAPBEXHLevel1X 2 2 2 2" xfId="5341"/>
    <cellStyle name="SAPBEXHLevel1X 2 2 3" xfId="4841"/>
    <cellStyle name="SAPBEXHLevel1X 2 3" xfId="3090"/>
    <cellStyle name="SAPBEXHLevel1X 2 3 2" xfId="3762"/>
    <cellStyle name="SAPBEXHLevel1X 2 3 2 2" xfId="5405"/>
    <cellStyle name="SAPBEXHLevel1X 2 3 3" xfId="4905"/>
    <cellStyle name="SAPBEXHLevel1X 2 4" xfId="3313"/>
    <cellStyle name="SAPBEXHLevel1X 2 4 2" xfId="3941"/>
    <cellStyle name="SAPBEXHLevel1X 2 4 2 2" xfId="5524"/>
    <cellStyle name="SAPBEXHLevel1X 2 4 3" xfId="5034"/>
    <cellStyle name="SAPBEXHLevel1X 2 5" xfId="3418"/>
    <cellStyle name="SAPBEXHLevel1X 2 5 2" xfId="4014"/>
    <cellStyle name="SAPBEXHLevel1X 2 5 2 2" xfId="5572"/>
    <cellStyle name="SAPBEXHLevel1X 2 5 3" xfId="5106"/>
    <cellStyle name="SAPBEXHLevel1X 2 6" xfId="3564"/>
    <cellStyle name="SAPBEXHLevel1X 2 6 2" xfId="5211"/>
    <cellStyle name="SAPBEXHLevel1X 2 7" xfId="4686"/>
    <cellStyle name="SAPBEXHLevel1X 3" xfId="3024"/>
    <cellStyle name="SAPBEXHLevel1X 3 2" xfId="3696"/>
    <cellStyle name="SAPBEXHLevel1X 3 2 2" xfId="5340"/>
    <cellStyle name="SAPBEXHLevel1X 3 3" xfId="4840"/>
    <cellStyle name="SAPBEXHLevel1X 4" xfId="3089"/>
    <cellStyle name="SAPBEXHLevel1X 4 2" xfId="3761"/>
    <cellStyle name="SAPBEXHLevel1X 4 2 2" xfId="5404"/>
    <cellStyle name="SAPBEXHLevel1X 4 3" xfId="4904"/>
    <cellStyle name="SAPBEXHLevel1X 5" xfId="3312"/>
    <cellStyle name="SAPBEXHLevel1X 5 2" xfId="3940"/>
    <cellStyle name="SAPBEXHLevel1X 5 2 2" xfId="5523"/>
    <cellStyle name="SAPBEXHLevel1X 5 3" xfId="5033"/>
    <cellStyle name="SAPBEXHLevel1X 6" xfId="3417"/>
    <cellStyle name="SAPBEXHLevel1X 6 2" xfId="4013"/>
    <cellStyle name="SAPBEXHLevel1X 6 2 2" xfId="5571"/>
    <cellStyle name="SAPBEXHLevel1X 6 3" xfId="5105"/>
    <cellStyle name="SAPBEXHLevel1X 7" xfId="3563"/>
    <cellStyle name="SAPBEXHLevel1X 7 2" xfId="5210"/>
    <cellStyle name="SAPBEXHLevel1X 8" xfId="4685"/>
    <cellStyle name="SAPBEXHLevel1X_Interest Calc-2013" xfId="2781"/>
    <cellStyle name="SAPBEXHLevel2" xfId="2782"/>
    <cellStyle name="SAPBEXHLevel2 2" xfId="2783"/>
    <cellStyle name="SAPBEXHLevel2 2 2" xfId="3027"/>
    <cellStyle name="SAPBEXHLevel2 2 2 2" xfId="3699"/>
    <cellStyle name="SAPBEXHLevel2 2 2 2 2" xfId="5343"/>
    <cellStyle name="SAPBEXHLevel2 2 2 3" xfId="4843"/>
    <cellStyle name="SAPBEXHLevel2 2 3" xfId="3091"/>
    <cellStyle name="SAPBEXHLevel2 2 3 2" xfId="3763"/>
    <cellStyle name="SAPBEXHLevel2 2 3 2 2" xfId="5406"/>
    <cellStyle name="SAPBEXHLevel2 2 3 3" xfId="4906"/>
    <cellStyle name="SAPBEXHLevel2 2 4" xfId="3315"/>
    <cellStyle name="SAPBEXHLevel2 2 4 2" xfId="3942"/>
    <cellStyle name="SAPBEXHLevel2 2 4 2 2" xfId="5525"/>
    <cellStyle name="SAPBEXHLevel2 2 4 3" xfId="5036"/>
    <cellStyle name="SAPBEXHLevel2 2 5" xfId="3420"/>
    <cellStyle name="SAPBEXHLevel2 2 5 2" xfId="4016"/>
    <cellStyle name="SAPBEXHLevel2 2 5 2 2" xfId="5574"/>
    <cellStyle name="SAPBEXHLevel2 2 5 3" xfId="5108"/>
    <cellStyle name="SAPBEXHLevel2 2 6" xfId="3565"/>
    <cellStyle name="SAPBEXHLevel2 2 6 2" xfId="5212"/>
    <cellStyle name="SAPBEXHLevel2 2 7" xfId="4688"/>
    <cellStyle name="SAPBEXHLevel2 3" xfId="3026"/>
    <cellStyle name="SAPBEXHLevel2 3 2" xfId="3698"/>
    <cellStyle name="SAPBEXHLevel2 3 2 2" xfId="5342"/>
    <cellStyle name="SAPBEXHLevel2 3 3" xfId="4842"/>
    <cellStyle name="SAPBEXHLevel2 4" xfId="3314"/>
    <cellStyle name="SAPBEXHLevel2 4 2" xfId="5035"/>
    <cellStyle name="SAPBEXHLevel2 5" xfId="3419"/>
    <cellStyle name="SAPBEXHLevel2 5 2" xfId="4015"/>
    <cellStyle name="SAPBEXHLevel2 5 2 2" xfId="5573"/>
    <cellStyle name="SAPBEXHLevel2 5 3" xfId="5107"/>
    <cellStyle name="SAPBEXHLevel2 6" xfId="4687"/>
    <cellStyle name="SAPBEXHLevel2_BS Q4 fnl" xfId="2784"/>
    <cellStyle name="SAPBEXHLevel2X" xfId="2785"/>
    <cellStyle name="SAPBEXHLevel2X 2" xfId="2786"/>
    <cellStyle name="SAPBEXHLevel2X 2 2" xfId="3029"/>
    <cellStyle name="SAPBEXHLevel2X 2 2 2" xfId="3701"/>
    <cellStyle name="SAPBEXHLevel2X 2 2 2 2" xfId="5345"/>
    <cellStyle name="SAPBEXHLevel2X 2 2 3" xfId="4845"/>
    <cellStyle name="SAPBEXHLevel2X 2 3" xfId="3093"/>
    <cellStyle name="SAPBEXHLevel2X 2 3 2" xfId="3765"/>
    <cellStyle name="SAPBEXHLevel2X 2 3 2 2" xfId="5408"/>
    <cellStyle name="SAPBEXHLevel2X 2 3 3" xfId="4908"/>
    <cellStyle name="SAPBEXHLevel2X 2 4" xfId="3317"/>
    <cellStyle name="SAPBEXHLevel2X 2 4 2" xfId="3944"/>
    <cellStyle name="SAPBEXHLevel2X 2 4 2 2" xfId="5527"/>
    <cellStyle name="SAPBEXHLevel2X 2 4 3" xfId="5038"/>
    <cellStyle name="SAPBEXHLevel2X 2 5" xfId="3422"/>
    <cellStyle name="SAPBEXHLevel2X 2 5 2" xfId="4018"/>
    <cellStyle name="SAPBEXHLevel2X 2 5 2 2" xfId="5576"/>
    <cellStyle name="SAPBEXHLevel2X 2 5 3" xfId="5110"/>
    <cellStyle name="SAPBEXHLevel2X 2 6" xfId="3567"/>
    <cellStyle name="SAPBEXHLevel2X 2 6 2" xfId="5214"/>
    <cellStyle name="SAPBEXHLevel2X 2 7" xfId="4690"/>
    <cellStyle name="SAPBEXHLevel2X 3" xfId="3028"/>
    <cellStyle name="SAPBEXHLevel2X 3 2" xfId="3700"/>
    <cellStyle name="SAPBEXHLevel2X 3 2 2" xfId="5344"/>
    <cellStyle name="SAPBEXHLevel2X 3 3" xfId="4844"/>
    <cellStyle name="SAPBEXHLevel2X 4" xfId="3092"/>
    <cellStyle name="SAPBEXHLevel2X 4 2" xfId="3764"/>
    <cellStyle name="SAPBEXHLevel2X 4 2 2" xfId="5407"/>
    <cellStyle name="SAPBEXHLevel2X 4 3" xfId="4907"/>
    <cellStyle name="SAPBEXHLevel2X 5" xfId="3316"/>
    <cellStyle name="SAPBEXHLevel2X 5 2" xfId="3943"/>
    <cellStyle name="SAPBEXHLevel2X 5 2 2" xfId="5526"/>
    <cellStyle name="SAPBEXHLevel2X 5 3" xfId="5037"/>
    <cellStyle name="SAPBEXHLevel2X 6" xfId="3421"/>
    <cellStyle name="SAPBEXHLevel2X 6 2" xfId="4017"/>
    <cellStyle name="SAPBEXHLevel2X 6 2 2" xfId="5575"/>
    <cellStyle name="SAPBEXHLevel2X 6 3" xfId="5109"/>
    <cellStyle name="SAPBEXHLevel2X 7" xfId="3566"/>
    <cellStyle name="SAPBEXHLevel2X 7 2" xfId="5213"/>
    <cellStyle name="SAPBEXHLevel2X 8" xfId="4689"/>
    <cellStyle name="SAPBEXHLevel2X_Interest Calc-2013" xfId="2787"/>
    <cellStyle name="SAPBEXHLevel3" xfId="2788"/>
    <cellStyle name="SAPBEXHLevel3 2" xfId="2789"/>
    <cellStyle name="SAPBEXHLevel3 2 2" xfId="3031"/>
    <cellStyle name="SAPBEXHLevel3 2 2 2" xfId="3703"/>
    <cellStyle name="SAPBEXHLevel3 2 2 2 2" xfId="5347"/>
    <cellStyle name="SAPBEXHLevel3 2 2 3" xfId="4847"/>
    <cellStyle name="SAPBEXHLevel3 2 3" xfId="3094"/>
    <cellStyle name="SAPBEXHLevel3 2 3 2" xfId="3766"/>
    <cellStyle name="SAPBEXHLevel3 2 3 2 2" xfId="5409"/>
    <cellStyle name="SAPBEXHLevel3 2 3 3" xfId="4909"/>
    <cellStyle name="SAPBEXHLevel3 2 4" xfId="3319"/>
    <cellStyle name="SAPBEXHLevel3 2 4 2" xfId="3945"/>
    <cellStyle name="SAPBEXHLevel3 2 4 2 2" xfId="5528"/>
    <cellStyle name="SAPBEXHLevel3 2 4 3" xfId="5040"/>
    <cellStyle name="SAPBEXHLevel3 2 5" xfId="3424"/>
    <cellStyle name="SAPBEXHLevel3 2 5 2" xfId="4020"/>
    <cellStyle name="SAPBEXHLevel3 2 5 2 2" xfId="5578"/>
    <cellStyle name="SAPBEXHLevel3 2 5 3" xfId="5112"/>
    <cellStyle name="SAPBEXHLevel3 2 6" xfId="3568"/>
    <cellStyle name="SAPBEXHLevel3 2 6 2" xfId="5215"/>
    <cellStyle name="SAPBEXHLevel3 2 7" xfId="4692"/>
    <cellStyle name="SAPBEXHLevel3 3" xfId="3030"/>
    <cellStyle name="SAPBEXHLevel3 3 2" xfId="3702"/>
    <cellStyle name="SAPBEXHLevel3 3 2 2" xfId="5346"/>
    <cellStyle name="SAPBEXHLevel3 3 3" xfId="4846"/>
    <cellStyle name="SAPBEXHLevel3 4" xfId="3318"/>
    <cellStyle name="SAPBEXHLevel3 4 2" xfId="5039"/>
    <cellStyle name="SAPBEXHLevel3 5" xfId="3423"/>
    <cellStyle name="SAPBEXHLevel3 5 2" xfId="4019"/>
    <cellStyle name="SAPBEXHLevel3 5 2 2" xfId="5577"/>
    <cellStyle name="SAPBEXHLevel3 5 3" xfId="5111"/>
    <cellStyle name="SAPBEXHLevel3 6" xfId="4691"/>
    <cellStyle name="SAPBEXHLevel3_BS Q4 fnl" xfId="2790"/>
    <cellStyle name="SAPBEXHLevel3X" xfId="2791"/>
    <cellStyle name="SAPBEXHLevel3X 2" xfId="2792"/>
    <cellStyle name="SAPBEXHLevel3X 2 2" xfId="3033"/>
    <cellStyle name="SAPBEXHLevel3X 2 2 2" xfId="3705"/>
    <cellStyle name="SAPBEXHLevel3X 2 2 2 2" xfId="5349"/>
    <cellStyle name="SAPBEXHLevel3X 2 2 3" xfId="4849"/>
    <cellStyle name="SAPBEXHLevel3X 2 3" xfId="3096"/>
    <cellStyle name="SAPBEXHLevel3X 2 3 2" xfId="3768"/>
    <cellStyle name="SAPBEXHLevel3X 2 3 2 2" xfId="5411"/>
    <cellStyle name="SAPBEXHLevel3X 2 3 3" xfId="4911"/>
    <cellStyle name="SAPBEXHLevel3X 2 4" xfId="3321"/>
    <cellStyle name="SAPBEXHLevel3X 2 4 2" xfId="3947"/>
    <cellStyle name="SAPBEXHLevel3X 2 4 2 2" xfId="5530"/>
    <cellStyle name="SAPBEXHLevel3X 2 4 3" xfId="5042"/>
    <cellStyle name="SAPBEXHLevel3X 2 5" xfId="3426"/>
    <cellStyle name="SAPBEXHLevel3X 2 5 2" xfId="4022"/>
    <cellStyle name="SAPBEXHLevel3X 2 5 2 2" xfId="5580"/>
    <cellStyle name="SAPBEXHLevel3X 2 5 3" xfId="5114"/>
    <cellStyle name="SAPBEXHLevel3X 2 6" xfId="3570"/>
    <cellStyle name="SAPBEXHLevel3X 2 6 2" xfId="5217"/>
    <cellStyle name="SAPBEXHLevel3X 2 7" xfId="4694"/>
    <cellStyle name="SAPBEXHLevel3X 3" xfId="3032"/>
    <cellStyle name="SAPBEXHLevel3X 3 2" xfId="3704"/>
    <cellStyle name="SAPBEXHLevel3X 3 2 2" xfId="5348"/>
    <cellStyle name="SAPBEXHLevel3X 3 3" xfId="4848"/>
    <cellStyle name="SAPBEXHLevel3X 4" xfId="3095"/>
    <cellStyle name="SAPBEXHLevel3X 4 2" xfId="3767"/>
    <cellStyle name="SAPBEXHLevel3X 4 2 2" xfId="5410"/>
    <cellStyle name="SAPBEXHLevel3X 4 3" xfId="4910"/>
    <cellStyle name="SAPBEXHLevel3X 5" xfId="3320"/>
    <cellStyle name="SAPBEXHLevel3X 5 2" xfId="3946"/>
    <cellStyle name="SAPBEXHLevel3X 5 2 2" xfId="5529"/>
    <cellStyle name="SAPBEXHLevel3X 5 3" xfId="5041"/>
    <cellStyle name="SAPBEXHLevel3X 6" xfId="3425"/>
    <cellStyle name="SAPBEXHLevel3X 6 2" xfId="4021"/>
    <cellStyle name="SAPBEXHLevel3X 6 2 2" xfId="5579"/>
    <cellStyle name="SAPBEXHLevel3X 6 3" xfId="5113"/>
    <cellStyle name="SAPBEXHLevel3X 7" xfId="3569"/>
    <cellStyle name="SAPBEXHLevel3X 7 2" xfId="5216"/>
    <cellStyle name="SAPBEXHLevel3X 8" xfId="4693"/>
    <cellStyle name="SAPBEXHLevel3X_Interest Calc-2013" xfId="2793"/>
    <cellStyle name="SAPBEXItemHeader" xfId="2794"/>
    <cellStyle name="SAPBEXItemHeader 2" xfId="3034"/>
    <cellStyle name="SAPBEXItemHeader 2 2" xfId="3706"/>
    <cellStyle name="SAPBEXItemHeader 2 2 2" xfId="5350"/>
    <cellStyle name="SAPBEXItemHeader 2 3" xfId="4850"/>
    <cellStyle name="SAPBEXItemHeader 3" xfId="3097"/>
    <cellStyle name="SAPBEXItemHeader 3 2" xfId="3769"/>
    <cellStyle name="SAPBEXItemHeader 3 2 2" xfId="5412"/>
    <cellStyle name="SAPBEXItemHeader 3 3" xfId="4912"/>
    <cellStyle name="SAPBEXItemHeader 4" xfId="3322"/>
    <cellStyle name="SAPBEXItemHeader 4 2" xfId="3948"/>
    <cellStyle name="SAPBEXItemHeader 4 2 2" xfId="5531"/>
    <cellStyle name="SAPBEXItemHeader 4 3" xfId="5043"/>
    <cellStyle name="SAPBEXItemHeader 5" xfId="3427"/>
    <cellStyle name="SAPBEXItemHeader 5 2" xfId="4023"/>
    <cellStyle name="SAPBEXItemHeader 5 2 2" xfId="5581"/>
    <cellStyle name="SAPBEXItemHeader 5 3" xfId="5115"/>
    <cellStyle name="SAPBEXItemHeader 6" xfId="3571"/>
    <cellStyle name="SAPBEXItemHeader 6 2" xfId="5218"/>
    <cellStyle name="SAPBEXItemHeader 7" xfId="4695"/>
    <cellStyle name="SAPBEXinputData" xfId="2795"/>
    <cellStyle name="SAPBEXinputData 2" xfId="2796"/>
    <cellStyle name="SAPBEXinputData 2 2" xfId="3036"/>
    <cellStyle name="SAPBEXinputData 2 2 2" xfId="3708"/>
    <cellStyle name="SAPBEXinputData 2 2 2 2" xfId="5352"/>
    <cellStyle name="SAPBEXinputData 2 2 3" xfId="4852"/>
    <cellStyle name="SAPBEXinputData 2 3" xfId="3324"/>
    <cellStyle name="SAPBEXinputData 2 3 2" xfId="5045"/>
    <cellStyle name="SAPBEXinputData 2 4" xfId="3429"/>
    <cellStyle name="SAPBEXinputData 2 4 2" xfId="4025"/>
    <cellStyle name="SAPBEXinputData 2 4 2 2" xfId="5583"/>
    <cellStyle name="SAPBEXinputData 2 4 3" xfId="5117"/>
    <cellStyle name="SAPBEXinputData 2 5" xfId="4697"/>
    <cellStyle name="SAPBEXinputData 3" xfId="3035"/>
    <cellStyle name="SAPBEXinputData 3 2" xfId="3707"/>
    <cellStyle name="SAPBEXinputData 3 2 2" xfId="5351"/>
    <cellStyle name="SAPBEXinputData 3 3" xfId="4851"/>
    <cellStyle name="SAPBEXinputData 4" xfId="3323"/>
    <cellStyle name="SAPBEXinputData 4 2" xfId="5044"/>
    <cellStyle name="SAPBEXinputData 5" xfId="3428"/>
    <cellStyle name="SAPBEXinputData 5 2" xfId="4024"/>
    <cellStyle name="SAPBEXinputData 5 2 2" xfId="5582"/>
    <cellStyle name="SAPBEXinputData 5 3" xfId="5116"/>
    <cellStyle name="SAPBEXinputData 6" xfId="4696"/>
    <cellStyle name="SAPBEXinputData_commercial  transportallocation" xfId="2797"/>
    <cellStyle name="SAPBEXresData" xfId="2798"/>
    <cellStyle name="SAPBEXresData 2" xfId="2799"/>
    <cellStyle name="SAPBEXresData 2 2" xfId="3038"/>
    <cellStyle name="SAPBEXresData 2 2 2" xfId="3710"/>
    <cellStyle name="SAPBEXresData 2 2 2 2" xfId="5354"/>
    <cellStyle name="SAPBEXresData 2 2 3" xfId="4854"/>
    <cellStyle name="SAPBEXresData 2 3" xfId="3099"/>
    <cellStyle name="SAPBEXresData 2 3 2" xfId="3771"/>
    <cellStyle name="SAPBEXresData 2 3 2 2" xfId="5414"/>
    <cellStyle name="SAPBEXresData 2 3 3" xfId="4914"/>
    <cellStyle name="SAPBEXresData 2 4" xfId="3326"/>
    <cellStyle name="SAPBEXresData 2 4 2" xfId="3950"/>
    <cellStyle name="SAPBEXresData 2 4 2 2" xfId="5533"/>
    <cellStyle name="SAPBEXresData 2 4 3" xfId="5047"/>
    <cellStyle name="SAPBEXresData 2 5" xfId="3431"/>
    <cellStyle name="SAPBEXresData 2 5 2" xfId="4027"/>
    <cellStyle name="SAPBEXresData 2 5 2 2" xfId="5585"/>
    <cellStyle name="SAPBEXresData 2 5 3" xfId="5119"/>
    <cellStyle name="SAPBEXresData 2 6" xfId="3573"/>
    <cellStyle name="SAPBEXresData 2 6 2" xfId="5220"/>
    <cellStyle name="SAPBEXresData 2 7" xfId="4699"/>
    <cellStyle name="SAPBEXresData 3" xfId="3037"/>
    <cellStyle name="SAPBEXresData 3 2" xfId="3709"/>
    <cellStyle name="SAPBEXresData 3 2 2" xfId="5353"/>
    <cellStyle name="SAPBEXresData 3 3" xfId="4853"/>
    <cellStyle name="SAPBEXresData 4" xfId="3098"/>
    <cellStyle name="SAPBEXresData 4 2" xfId="3770"/>
    <cellStyle name="SAPBEXresData 4 2 2" xfId="5413"/>
    <cellStyle name="SAPBEXresData 4 3" xfId="4913"/>
    <cellStyle name="SAPBEXresData 5" xfId="3325"/>
    <cellStyle name="SAPBEXresData 5 2" xfId="3949"/>
    <cellStyle name="SAPBEXresData 5 2 2" xfId="5532"/>
    <cellStyle name="SAPBEXresData 5 3" xfId="5046"/>
    <cellStyle name="SAPBEXresData 6" xfId="3430"/>
    <cellStyle name="SAPBEXresData 6 2" xfId="4026"/>
    <cellStyle name="SAPBEXresData 6 2 2" xfId="5584"/>
    <cellStyle name="SAPBEXresData 6 3" xfId="5118"/>
    <cellStyle name="SAPBEXresData 7" xfId="3572"/>
    <cellStyle name="SAPBEXresData 7 2" xfId="5219"/>
    <cellStyle name="SAPBEXresData 8" xfId="4698"/>
    <cellStyle name="SAPBEXresData_Распред.  расх. по напр. деят." xfId="2800"/>
    <cellStyle name="SAPBEXresDataEmph" xfId="2801"/>
    <cellStyle name="SAPBEXresDataEmph 2" xfId="2802"/>
    <cellStyle name="SAPBEXresDataEmph 2 2" xfId="3040"/>
    <cellStyle name="SAPBEXresDataEmph 2 2 2" xfId="3712"/>
    <cellStyle name="SAPBEXresDataEmph 2 2 2 2" xfId="5356"/>
    <cellStyle name="SAPBEXresDataEmph 2 2 3" xfId="4856"/>
    <cellStyle name="SAPBEXresDataEmph 2 3" xfId="3100"/>
    <cellStyle name="SAPBEXresDataEmph 2 3 2" xfId="3772"/>
    <cellStyle name="SAPBEXresDataEmph 2 3 2 2" xfId="5415"/>
    <cellStyle name="SAPBEXresDataEmph 2 3 3" xfId="4915"/>
    <cellStyle name="SAPBEXresDataEmph 2 4" xfId="3328"/>
    <cellStyle name="SAPBEXresDataEmph 2 4 2" xfId="3951"/>
    <cellStyle name="SAPBEXresDataEmph 2 4 2 2" xfId="5534"/>
    <cellStyle name="SAPBEXresDataEmph 2 4 3" xfId="5049"/>
    <cellStyle name="SAPBEXresDataEmph 2 5" xfId="3433"/>
    <cellStyle name="SAPBEXresDataEmph 2 5 2" xfId="4029"/>
    <cellStyle name="SAPBEXresDataEmph 2 5 2 2" xfId="5587"/>
    <cellStyle name="SAPBEXresDataEmph 2 5 3" xfId="5121"/>
    <cellStyle name="SAPBEXresDataEmph 2 6" xfId="3574"/>
    <cellStyle name="SAPBEXresDataEmph 2 6 2" xfId="5221"/>
    <cellStyle name="SAPBEXresDataEmph 2 7" xfId="4701"/>
    <cellStyle name="SAPBEXresDataEmph 3" xfId="3039"/>
    <cellStyle name="SAPBEXresDataEmph 3 2" xfId="3711"/>
    <cellStyle name="SAPBEXresDataEmph 3 2 2" xfId="5355"/>
    <cellStyle name="SAPBEXresDataEmph 3 3" xfId="4855"/>
    <cellStyle name="SAPBEXresDataEmph 4" xfId="3327"/>
    <cellStyle name="SAPBEXresDataEmph 4 2" xfId="5048"/>
    <cellStyle name="SAPBEXresDataEmph 5" xfId="3432"/>
    <cellStyle name="SAPBEXresDataEmph 5 2" xfId="4028"/>
    <cellStyle name="SAPBEXresDataEmph 5 2 2" xfId="5586"/>
    <cellStyle name="SAPBEXresDataEmph 5 3" xfId="5120"/>
    <cellStyle name="SAPBEXresDataEmph 6" xfId="4700"/>
    <cellStyle name="SAPBEXresDataEmph_Interest Calc-2013" xfId="2803"/>
    <cellStyle name="SAPBEXresItem" xfId="2804"/>
    <cellStyle name="SAPBEXresItem 2" xfId="2805"/>
    <cellStyle name="SAPBEXresItem 2 2" xfId="3042"/>
    <cellStyle name="SAPBEXresItem 2 2 2" xfId="3714"/>
    <cellStyle name="SAPBEXresItem 2 2 2 2" xfId="5358"/>
    <cellStyle name="SAPBEXresItem 2 2 3" xfId="4858"/>
    <cellStyle name="SAPBEXresItem 2 3" xfId="3102"/>
    <cellStyle name="SAPBEXresItem 2 3 2" xfId="3774"/>
    <cellStyle name="SAPBEXresItem 2 3 2 2" xfId="5417"/>
    <cellStyle name="SAPBEXresItem 2 3 3" xfId="4917"/>
    <cellStyle name="SAPBEXresItem 2 4" xfId="3330"/>
    <cellStyle name="SAPBEXresItem 2 4 2" xfId="3953"/>
    <cellStyle name="SAPBEXresItem 2 4 2 2" xfId="5536"/>
    <cellStyle name="SAPBEXresItem 2 4 3" xfId="5051"/>
    <cellStyle name="SAPBEXresItem 2 5" xfId="3435"/>
    <cellStyle name="SAPBEXresItem 2 5 2" xfId="4031"/>
    <cellStyle name="SAPBEXresItem 2 5 2 2" xfId="5589"/>
    <cellStyle name="SAPBEXresItem 2 5 3" xfId="5123"/>
    <cellStyle name="SAPBEXresItem 2 6" xfId="3576"/>
    <cellStyle name="SAPBEXresItem 2 6 2" xfId="5223"/>
    <cellStyle name="SAPBEXresItem 2 7" xfId="4703"/>
    <cellStyle name="SAPBEXresItem 3" xfId="3041"/>
    <cellStyle name="SAPBEXresItem 3 2" xfId="3713"/>
    <cellStyle name="SAPBEXresItem 3 2 2" xfId="5357"/>
    <cellStyle name="SAPBEXresItem 3 3" xfId="4857"/>
    <cellStyle name="SAPBEXresItem 4" xfId="3101"/>
    <cellStyle name="SAPBEXresItem 4 2" xfId="3773"/>
    <cellStyle name="SAPBEXresItem 4 2 2" xfId="5416"/>
    <cellStyle name="SAPBEXresItem 4 3" xfId="4916"/>
    <cellStyle name="SAPBEXresItem 5" xfId="3329"/>
    <cellStyle name="SAPBEXresItem 5 2" xfId="3952"/>
    <cellStyle name="SAPBEXresItem 5 2 2" xfId="5535"/>
    <cellStyle name="SAPBEXresItem 5 3" xfId="5050"/>
    <cellStyle name="SAPBEXresItem 6" xfId="3434"/>
    <cellStyle name="SAPBEXresItem 6 2" xfId="4030"/>
    <cellStyle name="SAPBEXresItem 6 2 2" xfId="5588"/>
    <cellStyle name="SAPBEXresItem 6 3" xfId="5122"/>
    <cellStyle name="SAPBEXresItem 7" xfId="3575"/>
    <cellStyle name="SAPBEXresItem 7 2" xfId="5222"/>
    <cellStyle name="SAPBEXresItem 8" xfId="4702"/>
    <cellStyle name="SAPBEXresItem_Распред.  расх. по напр. деят." xfId="2806"/>
    <cellStyle name="SAPBEXresItemX" xfId="2807"/>
    <cellStyle name="SAPBEXresItemX 2" xfId="2808"/>
    <cellStyle name="SAPBEXresItemX 2 2" xfId="3044"/>
    <cellStyle name="SAPBEXresItemX 2 2 2" xfId="3716"/>
    <cellStyle name="SAPBEXresItemX 2 2 2 2" xfId="5360"/>
    <cellStyle name="SAPBEXresItemX 2 2 3" xfId="4860"/>
    <cellStyle name="SAPBEXresItemX 2 3" xfId="3104"/>
    <cellStyle name="SAPBEXresItemX 2 3 2" xfId="3776"/>
    <cellStyle name="SAPBEXresItemX 2 3 2 2" xfId="5419"/>
    <cellStyle name="SAPBEXresItemX 2 3 3" xfId="4919"/>
    <cellStyle name="SAPBEXresItemX 2 4" xfId="3332"/>
    <cellStyle name="SAPBEXresItemX 2 4 2" xfId="3955"/>
    <cellStyle name="SAPBEXresItemX 2 4 2 2" xfId="5538"/>
    <cellStyle name="SAPBEXresItemX 2 4 3" xfId="5053"/>
    <cellStyle name="SAPBEXresItemX 2 5" xfId="3437"/>
    <cellStyle name="SAPBEXresItemX 2 5 2" xfId="4033"/>
    <cellStyle name="SAPBEXresItemX 2 5 2 2" xfId="5591"/>
    <cellStyle name="SAPBEXresItemX 2 5 3" xfId="5125"/>
    <cellStyle name="SAPBEXresItemX 2 6" xfId="3578"/>
    <cellStyle name="SAPBEXresItemX 2 6 2" xfId="5225"/>
    <cellStyle name="SAPBEXresItemX 2 7" xfId="4705"/>
    <cellStyle name="SAPBEXresItemX 3" xfId="3043"/>
    <cellStyle name="SAPBEXresItemX 3 2" xfId="3715"/>
    <cellStyle name="SAPBEXresItemX 3 2 2" xfId="5359"/>
    <cellStyle name="SAPBEXresItemX 3 3" xfId="4859"/>
    <cellStyle name="SAPBEXresItemX 4" xfId="3103"/>
    <cellStyle name="SAPBEXresItemX 4 2" xfId="3775"/>
    <cellStyle name="SAPBEXresItemX 4 2 2" xfId="5418"/>
    <cellStyle name="SAPBEXresItemX 4 3" xfId="4918"/>
    <cellStyle name="SAPBEXresItemX 5" xfId="3331"/>
    <cellStyle name="SAPBEXresItemX 5 2" xfId="3954"/>
    <cellStyle name="SAPBEXresItemX 5 2 2" xfId="5537"/>
    <cellStyle name="SAPBEXresItemX 5 3" xfId="5052"/>
    <cellStyle name="SAPBEXresItemX 6" xfId="3436"/>
    <cellStyle name="SAPBEXresItemX 6 2" xfId="4032"/>
    <cellStyle name="SAPBEXresItemX 6 2 2" xfId="5590"/>
    <cellStyle name="SAPBEXresItemX 6 3" xfId="5124"/>
    <cellStyle name="SAPBEXresItemX 7" xfId="3577"/>
    <cellStyle name="SAPBEXresItemX 7 2" xfId="5224"/>
    <cellStyle name="SAPBEXresItemX 8" xfId="4704"/>
    <cellStyle name="SAPBEXresItemX_Распред.  расх. по напр. деят." xfId="2809"/>
    <cellStyle name="SAPBEXstdData" xfId="2810"/>
    <cellStyle name="SAPBEXstdData 2" xfId="2811"/>
    <cellStyle name="SAPBEXstdData 2 2" xfId="3046"/>
    <cellStyle name="SAPBEXstdData 2 2 2" xfId="3718"/>
    <cellStyle name="SAPBEXstdData 2 2 2 2" xfId="5362"/>
    <cellStyle name="SAPBEXstdData 2 2 3" xfId="4862"/>
    <cellStyle name="SAPBEXstdData 2 3" xfId="3105"/>
    <cellStyle name="SAPBEXstdData 2 3 2" xfId="3777"/>
    <cellStyle name="SAPBEXstdData 2 3 2 2" xfId="5420"/>
    <cellStyle name="SAPBEXstdData 2 3 3" xfId="4920"/>
    <cellStyle name="SAPBEXstdData 2 4" xfId="3334"/>
    <cellStyle name="SAPBEXstdData 2 4 2" xfId="3956"/>
    <cellStyle name="SAPBEXstdData 2 4 2 2" xfId="5539"/>
    <cellStyle name="SAPBEXstdData 2 4 3" xfId="5055"/>
    <cellStyle name="SAPBEXstdData 2 5" xfId="3439"/>
    <cellStyle name="SAPBEXstdData 2 5 2" xfId="4035"/>
    <cellStyle name="SAPBEXstdData 2 5 2 2" xfId="5593"/>
    <cellStyle name="SAPBEXstdData 2 5 3" xfId="5127"/>
    <cellStyle name="SAPBEXstdData 2 6" xfId="3579"/>
    <cellStyle name="SAPBEXstdData 2 6 2" xfId="5226"/>
    <cellStyle name="SAPBEXstdData 2 7" xfId="4707"/>
    <cellStyle name="SAPBEXstdData 3" xfId="3045"/>
    <cellStyle name="SAPBEXstdData 3 2" xfId="3717"/>
    <cellStyle name="SAPBEXstdData 3 2 2" xfId="5361"/>
    <cellStyle name="SAPBEXstdData 3 3" xfId="4861"/>
    <cellStyle name="SAPBEXstdData 4" xfId="3333"/>
    <cellStyle name="SAPBEXstdData 4 2" xfId="5054"/>
    <cellStyle name="SAPBEXstdData 5" xfId="3438"/>
    <cellStyle name="SAPBEXstdData 5 2" xfId="4034"/>
    <cellStyle name="SAPBEXstdData 5 2 2" xfId="5592"/>
    <cellStyle name="SAPBEXstdData 5 3" xfId="5126"/>
    <cellStyle name="SAPBEXstdData 6" xfId="4706"/>
    <cellStyle name="SAPBEXstdData_BS Q4 fnl" xfId="2812"/>
    <cellStyle name="SAPBEXstdDataEmph" xfId="2813"/>
    <cellStyle name="SAPBEXstdDataEmph 2" xfId="2814"/>
    <cellStyle name="SAPBEXstdDataEmph 2 2" xfId="3048"/>
    <cellStyle name="SAPBEXstdDataEmph 2 2 2" xfId="3720"/>
    <cellStyle name="SAPBEXstdDataEmph 2 2 2 2" xfId="5364"/>
    <cellStyle name="SAPBEXstdDataEmph 2 2 3" xfId="4864"/>
    <cellStyle name="SAPBEXstdDataEmph 2 3" xfId="3107"/>
    <cellStyle name="SAPBEXstdDataEmph 2 3 2" xfId="3779"/>
    <cellStyle name="SAPBEXstdDataEmph 2 3 2 2" xfId="5422"/>
    <cellStyle name="SAPBEXstdDataEmph 2 3 3" xfId="4922"/>
    <cellStyle name="SAPBEXstdDataEmph 2 4" xfId="3336"/>
    <cellStyle name="SAPBEXstdDataEmph 2 4 2" xfId="3958"/>
    <cellStyle name="SAPBEXstdDataEmph 2 4 2 2" xfId="5541"/>
    <cellStyle name="SAPBEXstdDataEmph 2 4 3" xfId="5057"/>
    <cellStyle name="SAPBEXstdDataEmph 2 5" xfId="3441"/>
    <cellStyle name="SAPBEXstdDataEmph 2 5 2" xfId="4037"/>
    <cellStyle name="SAPBEXstdDataEmph 2 5 2 2" xfId="5595"/>
    <cellStyle name="SAPBEXstdDataEmph 2 5 3" xfId="5129"/>
    <cellStyle name="SAPBEXstdDataEmph 2 6" xfId="3581"/>
    <cellStyle name="SAPBEXstdDataEmph 2 6 2" xfId="5228"/>
    <cellStyle name="SAPBEXstdDataEmph 2 7" xfId="4709"/>
    <cellStyle name="SAPBEXstdDataEmph 3" xfId="3047"/>
    <cellStyle name="SAPBEXstdDataEmph 3 2" xfId="3719"/>
    <cellStyle name="SAPBEXstdDataEmph 3 2 2" xfId="5363"/>
    <cellStyle name="SAPBEXstdDataEmph 3 3" xfId="4863"/>
    <cellStyle name="SAPBEXstdDataEmph 4" xfId="3106"/>
    <cellStyle name="SAPBEXstdDataEmph 4 2" xfId="3778"/>
    <cellStyle name="SAPBEXstdDataEmph 4 2 2" xfId="5421"/>
    <cellStyle name="SAPBEXstdDataEmph 4 3" xfId="4921"/>
    <cellStyle name="SAPBEXstdDataEmph 5" xfId="3335"/>
    <cellStyle name="SAPBEXstdDataEmph 5 2" xfId="3957"/>
    <cellStyle name="SAPBEXstdDataEmph 5 2 2" xfId="5540"/>
    <cellStyle name="SAPBEXstdDataEmph 5 3" xfId="5056"/>
    <cellStyle name="SAPBEXstdDataEmph 6" xfId="3440"/>
    <cellStyle name="SAPBEXstdDataEmph 6 2" xfId="4036"/>
    <cellStyle name="SAPBEXstdDataEmph 6 2 2" xfId="5594"/>
    <cellStyle name="SAPBEXstdDataEmph 6 3" xfId="5128"/>
    <cellStyle name="SAPBEXstdDataEmph 7" xfId="3580"/>
    <cellStyle name="SAPBEXstdDataEmph 7 2" xfId="5227"/>
    <cellStyle name="SAPBEXstdDataEmph 8" xfId="4708"/>
    <cellStyle name="SAPBEXstdDataEmph_Распред.  расх. по напр. деят." xfId="2815"/>
    <cellStyle name="SAPBEXstdItem" xfId="2816"/>
    <cellStyle name="SAPBEXstdItem 2" xfId="2817"/>
    <cellStyle name="SAPBEXstdItem 2 2" xfId="3050"/>
    <cellStyle name="SAPBEXstdItem 2 2 2" xfId="3722"/>
    <cellStyle name="SAPBEXstdItem 2 2 2 2" xfId="5366"/>
    <cellStyle name="SAPBEXstdItem 2 2 3" xfId="4866"/>
    <cellStyle name="SAPBEXstdItem 2 3" xfId="3108"/>
    <cellStyle name="SAPBEXstdItem 2 3 2" xfId="3780"/>
    <cellStyle name="SAPBEXstdItem 2 3 2 2" xfId="5423"/>
    <cellStyle name="SAPBEXstdItem 2 3 3" xfId="4923"/>
    <cellStyle name="SAPBEXstdItem 2 4" xfId="3338"/>
    <cellStyle name="SAPBEXstdItem 2 4 2" xfId="3959"/>
    <cellStyle name="SAPBEXstdItem 2 4 2 2" xfId="5542"/>
    <cellStyle name="SAPBEXstdItem 2 4 3" xfId="5059"/>
    <cellStyle name="SAPBEXstdItem 2 5" xfId="3443"/>
    <cellStyle name="SAPBEXstdItem 2 5 2" xfId="4039"/>
    <cellStyle name="SAPBEXstdItem 2 5 2 2" xfId="5597"/>
    <cellStyle name="SAPBEXstdItem 2 5 3" xfId="5131"/>
    <cellStyle name="SAPBEXstdItem 2 6" xfId="3582"/>
    <cellStyle name="SAPBEXstdItem 2 6 2" xfId="5229"/>
    <cellStyle name="SAPBEXstdItem 2 7" xfId="4711"/>
    <cellStyle name="SAPBEXstdItem 3" xfId="3049"/>
    <cellStyle name="SAPBEXstdItem 3 2" xfId="3721"/>
    <cellStyle name="SAPBEXstdItem 3 2 2" xfId="5365"/>
    <cellStyle name="SAPBEXstdItem 3 3" xfId="4865"/>
    <cellStyle name="SAPBEXstdItem 4" xfId="3337"/>
    <cellStyle name="SAPBEXstdItem 4 2" xfId="5058"/>
    <cellStyle name="SAPBEXstdItem 5" xfId="3442"/>
    <cellStyle name="SAPBEXstdItem 5 2" xfId="4038"/>
    <cellStyle name="SAPBEXstdItem 5 2 2" xfId="5596"/>
    <cellStyle name="SAPBEXstdItem 5 3" xfId="5130"/>
    <cellStyle name="SAPBEXstdItem 6" xfId="4710"/>
    <cellStyle name="SAPBEXstdItem_BS Q4 fnl" xfId="2818"/>
    <cellStyle name="SAPBEXstdItemX" xfId="2819"/>
    <cellStyle name="SAPBEXstdItemX 2" xfId="2820"/>
    <cellStyle name="SAPBEXstdItemX 2 2" xfId="3052"/>
    <cellStyle name="SAPBEXstdItemX 2 2 2" xfId="3724"/>
    <cellStyle name="SAPBEXstdItemX 2 2 2 2" xfId="5368"/>
    <cellStyle name="SAPBEXstdItemX 2 2 3" xfId="4868"/>
    <cellStyle name="SAPBEXstdItemX 2 3" xfId="3110"/>
    <cellStyle name="SAPBEXstdItemX 2 3 2" xfId="3782"/>
    <cellStyle name="SAPBEXstdItemX 2 3 2 2" xfId="5425"/>
    <cellStyle name="SAPBEXstdItemX 2 3 3" xfId="4925"/>
    <cellStyle name="SAPBEXstdItemX 2 4" xfId="3340"/>
    <cellStyle name="SAPBEXstdItemX 2 4 2" xfId="3961"/>
    <cellStyle name="SAPBEXstdItemX 2 4 2 2" xfId="5544"/>
    <cellStyle name="SAPBEXstdItemX 2 4 3" xfId="5061"/>
    <cellStyle name="SAPBEXstdItemX 2 5" xfId="3445"/>
    <cellStyle name="SAPBEXstdItemX 2 5 2" xfId="4041"/>
    <cellStyle name="SAPBEXstdItemX 2 5 2 2" xfId="5599"/>
    <cellStyle name="SAPBEXstdItemX 2 5 3" xfId="5133"/>
    <cellStyle name="SAPBEXstdItemX 2 6" xfId="3584"/>
    <cellStyle name="SAPBEXstdItemX 2 6 2" xfId="5231"/>
    <cellStyle name="SAPBEXstdItemX 2 7" xfId="4713"/>
    <cellStyle name="SAPBEXstdItemX 3" xfId="3051"/>
    <cellStyle name="SAPBEXstdItemX 3 2" xfId="3723"/>
    <cellStyle name="SAPBEXstdItemX 3 2 2" xfId="5367"/>
    <cellStyle name="SAPBEXstdItemX 3 3" xfId="4867"/>
    <cellStyle name="SAPBEXstdItemX 4" xfId="3109"/>
    <cellStyle name="SAPBEXstdItemX 4 2" xfId="3781"/>
    <cellStyle name="SAPBEXstdItemX 4 2 2" xfId="5424"/>
    <cellStyle name="SAPBEXstdItemX 4 3" xfId="4924"/>
    <cellStyle name="SAPBEXstdItemX 5" xfId="3339"/>
    <cellStyle name="SAPBEXstdItemX 5 2" xfId="3960"/>
    <cellStyle name="SAPBEXstdItemX 5 2 2" xfId="5543"/>
    <cellStyle name="SAPBEXstdItemX 5 3" xfId="5060"/>
    <cellStyle name="SAPBEXstdItemX 6" xfId="3444"/>
    <cellStyle name="SAPBEXstdItemX 6 2" xfId="4040"/>
    <cellStyle name="SAPBEXstdItemX 6 2 2" xfId="5598"/>
    <cellStyle name="SAPBEXstdItemX 6 3" xfId="5132"/>
    <cellStyle name="SAPBEXstdItemX 7" xfId="3583"/>
    <cellStyle name="SAPBEXstdItemX 7 2" xfId="5230"/>
    <cellStyle name="SAPBEXstdItemX 8" xfId="4712"/>
    <cellStyle name="SAPBEXstdItemX_Распред.  расх. по напр. деят." xfId="2821"/>
    <cellStyle name="SAPBEXtitle" xfId="2822"/>
    <cellStyle name="SAPBEXtitle 2" xfId="2823"/>
    <cellStyle name="SAPBEXtitle 3" xfId="3053"/>
    <cellStyle name="SAPBEXtitle 3 2" xfId="3725"/>
    <cellStyle name="SAPBEXtitle 3 2 2" xfId="5369"/>
    <cellStyle name="SAPBEXtitle 3 3" xfId="4869"/>
    <cellStyle name="SAPBEXtitle 4" xfId="3111"/>
    <cellStyle name="SAPBEXtitle 4 2" xfId="3783"/>
    <cellStyle name="SAPBEXtitle 4 2 2" xfId="5426"/>
    <cellStyle name="SAPBEXtitle 4 3" xfId="4926"/>
    <cellStyle name="SAPBEXtitle 5" xfId="3341"/>
    <cellStyle name="SAPBEXtitle 5 2" xfId="3962"/>
    <cellStyle name="SAPBEXtitle 5 2 2" xfId="5545"/>
    <cellStyle name="SAPBEXtitle 5 3" xfId="5062"/>
    <cellStyle name="SAPBEXtitle 6" xfId="3446"/>
    <cellStyle name="SAPBEXtitle 6 2" xfId="4042"/>
    <cellStyle name="SAPBEXtitle 6 2 2" xfId="5600"/>
    <cellStyle name="SAPBEXtitle 6 3" xfId="5134"/>
    <cellStyle name="SAPBEXtitle 7" xfId="3585"/>
    <cellStyle name="SAPBEXtitle 7 2" xfId="5232"/>
    <cellStyle name="SAPBEXtitle 8" xfId="4714"/>
    <cellStyle name="SAPBEXtitle_Interest Calc-2013" xfId="2824"/>
    <cellStyle name="SAPBEXunassignedItem" xfId="2825"/>
    <cellStyle name="SAPBEXunassignedItem 2" xfId="3054"/>
    <cellStyle name="SAPBEXunassignedItem 2 2" xfId="3726"/>
    <cellStyle name="SAPBEXunassignedItem 2 2 2" xfId="5370"/>
    <cellStyle name="SAPBEXunassignedItem 2 3" xfId="4870"/>
    <cellStyle name="SAPBEXunassignedItem 3" xfId="3342"/>
    <cellStyle name="SAPBEXunassignedItem 3 2" xfId="5063"/>
    <cellStyle name="SAPBEXunassignedItem 4" xfId="3447"/>
    <cellStyle name="SAPBEXunassignedItem 4 2" xfId="4043"/>
    <cellStyle name="SAPBEXunassignedItem 4 2 2" xfId="5601"/>
    <cellStyle name="SAPBEXunassignedItem 4 3" xfId="5135"/>
    <cellStyle name="SAPBEXunassignedItem 5" xfId="4715"/>
    <cellStyle name="SAPBEXundefined" xfId="2826"/>
    <cellStyle name="SAPBEXundefined 2" xfId="2827"/>
    <cellStyle name="SAPBEXundefined 2 2" xfId="3056"/>
    <cellStyle name="SAPBEXundefined 2 2 2" xfId="3728"/>
    <cellStyle name="SAPBEXundefined 2 2 2 2" xfId="5372"/>
    <cellStyle name="SAPBEXundefined 2 2 3" xfId="4872"/>
    <cellStyle name="SAPBEXundefined 2 3" xfId="3113"/>
    <cellStyle name="SAPBEXundefined 2 3 2" xfId="3785"/>
    <cellStyle name="SAPBEXundefined 2 3 2 2" xfId="5428"/>
    <cellStyle name="SAPBEXundefined 2 3 3" xfId="4928"/>
    <cellStyle name="SAPBEXundefined 2 4" xfId="3344"/>
    <cellStyle name="SAPBEXundefined 2 4 2" xfId="3964"/>
    <cellStyle name="SAPBEXundefined 2 4 2 2" xfId="5547"/>
    <cellStyle name="SAPBEXundefined 2 4 3" xfId="5065"/>
    <cellStyle name="SAPBEXundefined 2 5" xfId="3449"/>
    <cellStyle name="SAPBEXundefined 2 5 2" xfId="4045"/>
    <cellStyle name="SAPBEXundefined 2 5 2 2" xfId="5603"/>
    <cellStyle name="SAPBEXundefined 2 5 3" xfId="5137"/>
    <cellStyle name="SAPBEXundefined 2 6" xfId="3587"/>
    <cellStyle name="SAPBEXundefined 2 6 2" xfId="5234"/>
    <cellStyle name="SAPBEXundefined 2 7" xfId="4717"/>
    <cellStyle name="SAPBEXundefined 3" xfId="3055"/>
    <cellStyle name="SAPBEXundefined 3 2" xfId="3727"/>
    <cellStyle name="SAPBEXundefined 3 2 2" xfId="5371"/>
    <cellStyle name="SAPBEXundefined 3 3" xfId="4871"/>
    <cellStyle name="SAPBEXundefined 4" xfId="3112"/>
    <cellStyle name="SAPBEXundefined 4 2" xfId="3784"/>
    <cellStyle name="SAPBEXundefined 4 2 2" xfId="5427"/>
    <cellStyle name="SAPBEXundefined 4 3" xfId="4927"/>
    <cellStyle name="SAPBEXundefined 5" xfId="3343"/>
    <cellStyle name="SAPBEXundefined 5 2" xfId="3963"/>
    <cellStyle name="SAPBEXundefined 5 2 2" xfId="5546"/>
    <cellStyle name="SAPBEXundefined 5 3" xfId="5064"/>
    <cellStyle name="SAPBEXundefined 6" xfId="3448"/>
    <cellStyle name="SAPBEXundefined 6 2" xfId="4044"/>
    <cellStyle name="SAPBEXundefined 6 2 2" xfId="5602"/>
    <cellStyle name="SAPBEXundefined 6 3" xfId="5136"/>
    <cellStyle name="SAPBEXundefined 7" xfId="3586"/>
    <cellStyle name="SAPBEXundefined 7 2" xfId="5233"/>
    <cellStyle name="SAPBEXundefined 8" xfId="4716"/>
    <cellStyle name="SAPBEXundefined_Interest Calc-2013" xfId="2828"/>
    <cellStyle name="Selection" xfId="5760"/>
    <cellStyle name="SEM-BPS-data" xfId="2829"/>
    <cellStyle name="SEM-BPS-data 2" xfId="3057"/>
    <cellStyle name="SEM-BPS-data 2 2" xfId="3729"/>
    <cellStyle name="SEM-BPS-data 2 2 2" xfId="5373"/>
    <cellStyle name="SEM-BPS-data 2 3" xfId="4873"/>
    <cellStyle name="SEM-BPS-data 3" xfId="3345"/>
    <cellStyle name="SEM-BPS-data 3 2" xfId="5066"/>
    <cellStyle name="SEM-BPS-data 4" xfId="3450"/>
    <cellStyle name="SEM-BPS-data 4 2" xfId="4046"/>
    <cellStyle name="SEM-BPS-data 4 2 2" xfId="5604"/>
    <cellStyle name="SEM-BPS-data 4 3" xfId="5138"/>
    <cellStyle name="SEM-BPS-data 5" xfId="4718"/>
    <cellStyle name="SEM-BPS-head" xfId="2830"/>
    <cellStyle name="SEM-BPS-head 2" xfId="3058"/>
    <cellStyle name="SEM-BPS-head 2 2" xfId="3730"/>
    <cellStyle name="SEM-BPS-head 2 2 2" xfId="5374"/>
    <cellStyle name="SEM-BPS-head 2 3" xfId="4874"/>
    <cellStyle name="SEM-BPS-head 3" xfId="3346"/>
    <cellStyle name="SEM-BPS-head 3 2" xfId="5067"/>
    <cellStyle name="SEM-BPS-head 4" xfId="3451"/>
    <cellStyle name="SEM-BPS-head 4 2" xfId="4047"/>
    <cellStyle name="SEM-BPS-head 4 2 2" xfId="5605"/>
    <cellStyle name="SEM-BPS-head 4 3" xfId="5139"/>
    <cellStyle name="SEM-BPS-head 5" xfId="4719"/>
    <cellStyle name="SEM-BPS-headdata" xfId="2831"/>
    <cellStyle name="SEM-BPS-headdata 2" xfId="3059"/>
    <cellStyle name="SEM-BPS-headdata 2 2" xfId="3731"/>
    <cellStyle name="SEM-BPS-headdata 2 2 2" xfId="5375"/>
    <cellStyle name="SEM-BPS-headdata 2 3" xfId="4875"/>
    <cellStyle name="SEM-BPS-headdata 3" xfId="3347"/>
    <cellStyle name="SEM-BPS-headdata 3 2" xfId="5068"/>
    <cellStyle name="SEM-BPS-headdata 4" xfId="3452"/>
    <cellStyle name="SEM-BPS-headdata 4 2" xfId="4048"/>
    <cellStyle name="SEM-BPS-headdata 4 2 2" xfId="5606"/>
    <cellStyle name="SEM-BPS-headdata 4 3" xfId="5140"/>
    <cellStyle name="SEM-BPS-headdata 5" xfId="4720"/>
    <cellStyle name="SEM-BPS-headkey" xfId="2832"/>
    <cellStyle name="SEM-BPS-headkey 2" xfId="3060"/>
    <cellStyle name="SEM-BPS-headkey 2 2" xfId="3732"/>
    <cellStyle name="SEM-BPS-headkey 2 2 2" xfId="5376"/>
    <cellStyle name="SEM-BPS-headkey 2 3" xfId="4876"/>
    <cellStyle name="SEM-BPS-headkey 3" xfId="3348"/>
    <cellStyle name="SEM-BPS-headkey 3 2" xfId="5069"/>
    <cellStyle name="SEM-BPS-headkey 4" xfId="3453"/>
    <cellStyle name="SEM-BPS-headkey 4 2" xfId="4049"/>
    <cellStyle name="SEM-BPS-headkey 4 2 2" xfId="5607"/>
    <cellStyle name="SEM-BPS-headkey 4 3" xfId="5141"/>
    <cellStyle name="SEM-BPS-headkey 5" xfId="4721"/>
    <cellStyle name="SEM-BPS-input-on" xfId="2833"/>
    <cellStyle name="SEM-BPS-input-on 2" xfId="2834"/>
    <cellStyle name="SEM-BPS-input-on 2 2" xfId="3061"/>
    <cellStyle name="SEM-BPS-input-on 2 2 2" xfId="3733"/>
    <cellStyle name="SEM-BPS-input-on 2 2 2 2" xfId="5377"/>
    <cellStyle name="SEM-BPS-input-on 2 2 3" xfId="4877"/>
    <cellStyle name="SEM-BPS-input-on 2 3" xfId="3114"/>
    <cellStyle name="SEM-BPS-input-on 2 3 2" xfId="3786"/>
    <cellStyle name="SEM-BPS-input-on 2 3 2 2" xfId="5429"/>
    <cellStyle name="SEM-BPS-input-on 2 3 3" xfId="4929"/>
    <cellStyle name="SEM-BPS-input-on 2 4" xfId="3349"/>
    <cellStyle name="SEM-BPS-input-on 2 4 2" xfId="3965"/>
    <cellStyle name="SEM-BPS-input-on 2 4 2 2" xfId="5548"/>
    <cellStyle name="SEM-BPS-input-on 2 4 3" xfId="5070"/>
    <cellStyle name="SEM-BPS-input-on 2 5" xfId="3454"/>
    <cellStyle name="SEM-BPS-input-on 2 5 2" xfId="4050"/>
    <cellStyle name="SEM-BPS-input-on 2 5 2 2" xfId="5608"/>
    <cellStyle name="SEM-BPS-input-on 2 5 3" xfId="5142"/>
    <cellStyle name="SEM-BPS-input-on 2 6" xfId="3589"/>
    <cellStyle name="SEM-BPS-input-on 2 6 2" xfId="5235"/>
    <cellStyle name="SEM-BPS-input-on 2 7" xfId="4722"/>
    <cellStyle name="SEM-BPS-input-on 3" xfId="3588"/>
    <cellStyle name="SEM-BPS-input-on_Распред.  расх. по напр. деят." xfId="2835"/>
    <cellStyle name="SEM-BPS-key" xfId="2836"/>
    <cellStyle name="SEM-BPS-sub1" xfId="2837"/>
    <cellStyle name="SEM-BPS-sub1 2" xfId="3062"/>
    <cellStyle name="SEM-BPS-sub1 2 2" xfId="3734"/>
    <cellStyle name="SEM-BPS-sub1 2 2 2" xfId="5378"/>
    <cellStyle name="SEM-BPS-sub1 2 3" xfId="4878"/>
    <cellStyle name="SEM-BPS-sub1 3" xfId="3350"/>
    <cellStyle name="SEM-BPS-sub1 3 2" xfId="5071"/>
    <cellStyle name="SEM-BPS-sub1 4" xfId="3455"/>
    <cellStyle name="SEM-BPS-sub1 4 2" xfId="4051"/>
    <cellStyle name="SEM-BPS-sub1 4 2 2" xfId="5609"/>
    <cellStyle name="SEM-BPS-sub1 4 3" xfId="5143"/>
    <cellStyle name="SEM-BPS-sub1 5" xfId="4723"/>
    <cellStyle name="SEM-BPS-sub2" xfId="2838"/>
    <cellStyle name="SEM-BPS-sub2 2" xfId="3063"/>
    <cellStyle name="SEM-BPS-sub2 2 2" xfId="3735"/>
    <cellStyle name="SEM-BPS-sub2 2 2 2" xfId="5379"/>
    <cellStyle name="SEM-BPS-sub2 2 3" xfId="4879"/>
    <cellStyle name="SEM-BPS-sub2 3" xfId="3351"/>
    <cellStyle name="SEM-BPS-sub2 3 2" xfId="5072"/>
    <cellStyle name="SEM-BPS-sub2 4" xfId="3456"/>
    <cellStyle name="SEM-BPS-sub2 4 2" xfId="4052"/>
    <cellStyle name="SEM-BPS-sub2 4 2 2" xfId="5610"/>
    <cellStyle name="SEM-BPS-sub2 4 3" xfId="5144"/>
    <cellStyle name="SEM-BPS-sub2 5" xfId="4724"/>
    <cellStyle name="SEM-BPS-total" xfId="2839"/>
    <cellStyle name="SEM-BPS-total 2" xfId="3064"/>
    <cellStyle name="SEM-BPS-total 2 2" xfId="3736"/>
    <cellStyle name="SEM-BPS-total 2 2 2" xfId="5380"/>
    <cellStyle name="SEM-BPS-total 2 3" xfId="4880"/>
    <cellStyle name="SEM-BPS-total 3" xfId="3352"/>
    <cellStyle name="SEM-BPS-total 3 2" xfId="5073"/>
    <cellStyle name="SEM-BPS-total 4" xfId="3457"/>
    <cellStyle name="SEM-BPS-total 4 2" xfId="4053"/>
    <cellStyle name="SEM-BPS-total 4 2 2" xfId="5611"/>
    <cellStyle name="SEM-BPS-total 4 3" xfId="5145"/>
    <cellStyle name="SEM-BPS-total 5" xfId="4725"/>
    <cellStyle name="Sheet Title" xfId="2840"/>
    <cellStyle name="small" xfId="2841"/>
    <cellStyle name="Standard_laroux" xfId="2842"/>
    <cellStyle name="Style 1" xfId="2843"/>
    <cellStyle name="Title 2" xfId="968"/>
    <cellStyle name="Title 2 2" xfId="2844"/>
    <cellStyle name="Total 2" xfId="788"/>
    <cellStyle name="Total 2 2" xfId="2845"/>
    <cellStyle name="Total 2 2 2" xfId="3065"/>
    <cellStyle name="Total 2 2 2 2" xfId="3737"/>
    <cellStyle name="Total 2 2 2 2 2" xfId="5381"/>
    <cellStyle name="Total 2 2 2 3" xfId="4881"/>
    <cellStyle name="Total 2 2 3" xfId="3115"/>
    <cellStyle name="Total 2 2 3 2" xfId="3787"/>
    <cellStyle name="Total 2 2 3 2 2" xfId="5430"/>
    <cellStyle name="Total 2 2 3 3" xfId="4930"/>
    <cellStyle name="Total 2 2 4" xfId="3353"/>
    <cellStyle name="Total 2 2 4 2" xfId="3966"/>
    <cellStyle name="Total 2 2 4 2 2" xfId="5549"/>
    <cellStyle name="Total 2 2 4 3" xfId="5074"/>
    <cellStyle name="Total 2 2 5" xfId="3458"/>
    <cellStyle name="Total 2 2 5 2" xfId="4054"/>
    <cellStyle name="Total 2 2 5 2 2" xfId="5612"/>
    <cellStyle name="Total 2 2 5 3" xfId="5146"/>
    <cellStyle name="Total 2 2 6" xfId="3590"/>
    <cellStyle name="Total 2 2 6 2" xfId="5236"/>
    <cellStyle name="Total 2 2 7" xfId="4726"/>
    <cellStyle name="Virgül 2" xfId="9"/>
    <cellStyle name="Virgül 2 2" xfId="297"/>
    <cellStyle name="Virgül 2 2 2" xfId="492"/>
    <cellStyle name="Virgül 2 2 2 2" xfId="4516"/>
    <cellStyle name="Virgül 2 2 3" xfId="974"/>
    <cellStyle name="Virgül 2 2 4" xfId="4329"/>
    <cellStyle name="Virgül 2 3" xfId="357"/>
    <cellStyle name="Virgül 2 3 2" xfId="552"/>
    <cellStyle name="Virgül 2 3 2 2" xfId="3967"/>
    <cellStyle name="Virgül 2 3 2 3" xfId="3354"/>
    <cellStyle name="Virgül 2 3 2 4" xfId="4576"/>
    <cellStyle name="Virgül 2 3 3" xfId="3591"/>
    <cellStyle name="Virgül 2 3 4" xfId="2846"/>
    <cellStyle name="Virgül 2 3 5" xfId="4386"/>
    <cellStyle name="Virgül 2 4" xfId="430"/>
    <cellStyle name="Virgül 2 4 2" xfId="3844"/>
    <cellStyle name="Virgül 2 4 3" xfId="3206"/>
    <cellStyle name="Virgül 2 4 4" xfId="4455"/>
    <cellStyle name="Virgül 2 5" xfId="3494"/>
    <cellStyle name="Virgül 2 5 2" xfId="5717"/>
    <cellStyle name="Virgül 2 6" xfId="4084"/>
    <cellStyle name="Virgül 2 7" xfId="993"/>
    <cellStyle name="Virgül 2 8" xfId="4254"/>
    <cellStyle name="Virgül 81" xfId="1103"/>
    <cellStyle name="waa" xfId="2847"/>
    <cellStyle name="Warning Text 2" xfId="985"/>
    <cellStyle name="Warning Text 2 2" xfId="2848"/>
    <cellStyle name="Warning Text 2 3" xfId="5761"/>
    <cellStyle name="Wдhrung [0]_laroux" xfId="2849"/>
    <cellStyle name="Wдhrung_laroux" xfId="2850"/>
    <cellStyle name="Year EN" xfId="2851"/>
    <cellStyle name="Year RU" xfId="2852"/>
    <cellStyle name="Yüzde 2" xfId="76"/>
    <cellStyle name="Yüzde 2 2" xfId="128"/>
    <cellStyle name="Yüzde 2 2 2" xfId="164"/>
    <cellStyle name="Yüzde 2 3" xfId="146"/>
    <cellStyle name="Yüzde 3" xfId="109"/>
    <cellStyle name="Акцент1" xfId="2853"/>
    <cellStyle name="Акцент1 2" xfId="2854"/>
    <cellStyle name="Акцент2" xfId="2855"/>
    <cellStyle name="Акцент2 2" xfId="2856"/>
    <cellStyle name="Акцент3" xfId="2857"/>
    <cellStyle name="Акцент3 2" xfId="2858"/>
    <cellStyle name="Акцент4" xfId="2859"/>
    <cellStyle name="Акцент4 2" xfId="2860"/>
    <cellStyle name="Акцент5" xfId="2861"/>
    <cellStyle name="Акцент5 2" xfId="2862"/>
    <cellStyle name="Акцент6" xfId="2863"/>
    <cellStyle name="Акцент6 2" xfId="2864"/>
    <cellStyle name="Ввод" xfId="2865"/>
    <cellStyle name="Ввод " xfId="2866"/>
    <cellStyle name="Ввод  2" xfId="3067"/>
    <cellStyle name="Ввод  2 2" xfId="3739"/>
    <cellStyle name="Ввод  2 2 2" xfId="4227"/>
    <cellStyle name="Ввод  2 2 2 2" xfId="5678"/>
    <cellStyle name="Ввод  2 2 3" xfId="5383"/>
    <cellStyle name="Ввод  2 3" xfId="4195"/>
    <cellStyle name="Ввод  2 3 2" xfId="5646"/>
    <cellStyle name="Ввод  2 4" xfId="4883"/>
    <cellStyle name="Ввод  3" xfId="3117"/>
    <cellStyle name="Ввод  3 2" xfId="3789"/>
    <cellStyle name="Ввод  3 2 2" xfId="4231"/>
    <cellStyle name="Ввод  3 2 2 2" xfId="5682"/>
    <cellStyle name="Ввод  3 2 3" xfId="5432"/>
    <cellStyle name="Ввод  3 3" xfId="4199"/>
    <cellStyle name="Ввод  3 3 2" xfId="5650"/>
    <cellStyle name="Ввод  3 4" xfId="4932"/>
    <cellStyle name="Ввод  4" xfId="3356"/>
    <cellStyle name="Ввод  4 2" xfId="3969"/>
    <cellStyle name="Ввод  4 2 2" xfId="4240"/>
    <cellStyle name="Ввод  4 2 2 2" xfId="5691"/>
    <cellStyle name="Ввод  4 2 3" xfId="5551"/>
    <cellStyle name="Ввод  4 3" xfId="4207"/>
    <cellStyle name="Ввод  4 3 2" xfId="5658"/>
    <cellStyle name="Ввод  4 4" xfId="5076"/>
    <cellStyle name="Ввод  5" xfId="3460"/>
    <cellStyle name="Ввод  5 2" xfId="4056"/>
    <cellStyle name="Ввод  5 2 2" xfId="4244"/>
    <cellStyle name="Ввод  5 2 2 2" xfId="5695"/>
    <cellStyle name="Ввод  5 2 3" xfId="5614"/>
    <cellStyle name="Ввод  5 3" xfId="4211"/>
    <cellStyle name="Ввод  5 3 2" xfId="5662"/>
    <cellStyle name="Ввод  5 4" xfId="5148"/>
    <cellStyle name="Ввод  6" xfId="3593"/>
    <cellStyle name="Ввод  6 2" xfId="4218"/>
    <cellStyle name="Ввод  6 2 2" xfId="5669"/>
    <cellStyle name="Ввод  6 3" xfId="5238"/>
    <cellStyle name="Ввод  7" xfId="4185"/>
    <cellStyle name="Ввод  7 2" xfId="5636"/>
    <cellStyle name="Ввод  8" xfId="4728"/>
    <cellStyle name="Ввод 2" xfId="3066"/>
    <cellStyle name="Ввод 2 2" xfId="3738"/>
    <cellStyle name="Ввод 2 2 2" xfId="4226"/>
    <cellStyle name="Ввод 2 2 2 2" xfId="5677"/>
    <cellStyle name="Ввод 2 2 3" xfId="5382"/>
    <cellStyle name="Ввод 2 3" xfId="4194"/>
    <cellStyle name="Ввод 2 3 2" xfId="5645"/>
    <cellStyle name="Ввод 2 4" xfId="4882"/>
    <cellStyle name="Ввод 3" xfId="3116"/>
    <cellStyle name="Ввод 3 2" xfId="3788"/>
    <cellStyle name="Ввод 3 2 2" xfId="4230"/>
    <cellStyle name="Ввод 3 2 2 2" xfId="5681"/>
    <cellStyle name="Ввод 3 2 3" xfId="5431"/>
    <cellStyle name="Ввод 3 3" xfId="4198"/>
    <cellStyle name="Ввод 3 3 2" xfId="5649"/>
    <cellStyle name="Ввод 3 4" xfId="4931"/>
    <cellStyle name="Ввод 4" xfId="3355"/>
    <cellStyle name="Ввод 4 2" xfId="3968"/>
    <cellStyle name="Ввод 4 2 2" xfId="4239"/>
    <cellStyle name="Ввод 4 2 2 2" xfId="5690"/>
    <cellStyle name="Ввод 4 2 3" xfId="5550"/>
    <cellStyle name="Ввод 4 3" xfId="4206"/>
    <cellStyle name="Ввод 4 3 2" xfId="5657"/>
    <cellStyle name="Ввод 4 4" xfId="5075"/>
    <cellStyle name="Ввод 5" xfId="3459"/>
    <cellStyle name="Ввод 5 2" xfId="4055"/>
    <cellStyle name="Ввод 5 2 2" xfId="4243"/>
    <cellStyle name="Ввод 5 2 2 2" xfId="5694"/>
    <cellStyle name="Ввод 5 2 3" xfId="5613"/>
    <cellStyle name="Ввод 5 3" xfId="4210"/>
    <cellStyle name="Ввод 5 3 2" xfId="5661"/>
    <cellStyle name="Ввод 5 4" xfId="5147"/>
    <cellStyle name="Ввод 6" xfId="3592"/>
    <cellStyle name="Ввод 6 2" xfId="4217"/>
    <cellStyle name="Ввод 6 2 2" xfId="5668"/>
    <cellStyle name="Ввод 6 3" xfId="5237"/>
    <cellStyle name="Ввод 7" xfId="4184"/>
    <cellStyle name="Ввод 7 2" xfId="5635"/>
    <cellStyle name="Ввод 8" xfId="4727"/>
    <cellStyle name="Ввод 9" xfId="5699"/>
    <cellStyle name="Вывод" xfId="2867"/>
    <cellStyle name="Вывод 2" xfId="3068"/>
    <cellStyle name="Вывод 2 2" xfId="3740"/>
    <cellStyle name="Вывод 2 2 2" xfId="5384"/>
    <cellStyle name="Вывод 2 3" xfId="4884"/>
    <cellStyle name="Вывод 3" xfId="3118"/>
    <cellStyle name="Вывод 3 2" xfId="3790"/>
    <cellStyle name="Вывод 3 2 2" xfId="5433"/>
    <cellStyle name="Вывод 3 3" xfId="4933"/>
    <cellStyle name="Вывод 4" xfId="3357"/>
    <cellStyle name="Вывод 4 2" xfId="3970"/>
    <cellStyle name="Вывод 4 2 2" xfId="5552"/>
    <cellStyle name="Вывод 4 3" xfId="5077"/>
    <cellStyle name="Вывод 5" xfId="3461"/>
    <cellStyle name="Вывод 5 2" xfId="4057"/>
    <cellStyle name="Вывод 5 2 2" xfId="5615"/>
    <cellStyle name="Вывод 5 3" xfId="5149"/>
    <cellStyle name="Вывод 6" xfId="3594"/>
    <cellStyle name="Вывод 6 2" xfId="5239"/>
    <cellStyle name="Вывод 7" xfId="4729"/>
    <cellStyle name="Вычисление" xfId="2868"/>
    <cellStyle name="Вычисление 2" xfId="2869"/>
    <cellStyle name="Вычисление 2 2" xfId="3070"/>
    <cellStyle name="Вычисление 2 2 2" xfId="3742"/>
    <cellStyle name="Вычисление 2 2 2 2" xfId="4229"/>
    <cellStyle name="Вычисление 2 2 2 2 2" xfId="5680"/>
    <cellStyle name="Вычисление 2 2 2 3" xfId="5386"/>
    <cellStyle name="Вычисление 2 2 3" xfId="4197"/>
    <cellStyle name="Вычисление 2 2 3 2" xfId="5648"/>
    <cellStyle name="Вычисление 2 2 4" xfId="4886"/>
    <cellStyle name="Вычисление 2 3" xfId="3120"/>
    <cellStyle name="Вычисление 2 3 2" xfId="3792"/>
    <cellStyle name="Вычисление 2 3 2 2" xfId="4233"/>
    <cellStyle name="Вычисление 2 3 2 2 2" xfId="5684"/>
    <cellStyle name="Вычисление 2 3 2 3" xfId="5435"/>
    <cellStyle name="Вычисление 2 3 3" xfId="4201"/>
    <cellStyle name="Вычисление 2 3 3 2" xfId="5652"/>
    <cellStyle name="Вычисление 2 3 4" xfId="4935"/>
    <cellStyle name="Вычисление 2 4" xfId="3359"/>
    <cellStyle name="Вычисление 2 4 2" xfId="3972"/>
    <cellStyle name="Вычисление 2 4 2 2" xfId="4242"/>
    <cellStyle name="Вычисление 2 4 2 2 2" xfId="5693"/>
    <cellStyle name="Вычисление 2 4 2 3" xfId="5554"/>
    <cellStyle name="Вычисление 2 4 3" xfId="4209"/>
    <cellStyle name="Вычисление 2 4 3 2" xfId="5660"/>
    <cellStyle name="Вычисление 2 4 4" xfId="5079"/>
    <cellStyle name="Вычисление 2 5" xfId="3463"/>
    <cellStyle name="Вычисление 2 5 2" xfId="4059"/>
    <cellStyle name="Вычисление 2 5 2 2" xfId="4246"/>
    <cellStyle name="Вычисление 2 5 2 2 2" xfId="5697"/>
    <cellStyle name="Вычисление 2 5 2 3" xfId="5617"/>
    <cellStyle name="Вычисление 2 5 3" xfId="4213"/>
    <cellStyle name="Вычисление 2 5 3 2" xfId="5664"/>
    <cellStyle name="Вычисление 2 5 4" xfId="5151"/>
    <cellStyle name="Вычисление 2 6" xfId="3596"/>
    <cellStyle name="Вычисление 2 6 2" xfId="4220"/>
    <cellStyle name="Вычисление 2 6 2 2" xfId="5671"/>
    <cellStyle name="Вычисление 2 6 3" xfId="5241"/>
    <cellStyle name="Вычисление 2 7" xfId="4187"/>
    <cellStyle name="Вычисление 2 7 2" xfId="5638"/>
    <cellStyle name="Вычисление 2 8" xfId="4731"/>
    <cellStyle name="Вычисление 3" xfId="3069"/>
    <cellStyle name="Вычисление 3 2" xfId="3741"/>
    <cellStyle name="Вычисление 3 2 2" xfId="4228"/>
    <cellStyle name="Вычисление 3 2 2 2" xfId="5679"/>
    <cellStyle name="Вычисление 3 2 3" xfId="5385"/>
    <cellStyle name="Вычисление 3 3" xfId="4196"/>
    <cellStyle name="Вычисление 3 3 2" xfId="5647"/>
    <cellStyle name="Вычисление 3 4" xfId="4885"/>
    <cellStyle name="Вычисление 4" xfId="3119"/>
    <cellStyle name="Вычисление 4 2" xfId="3791"/>
    <cellStyle name="Вычисление 4 2 2" xfId="4232"/>
    <cellStyle name="Вычисление 4 2 2 2" xfId="5683"/>
    <cellStyle name="Вычисление 4 2 3" xfId="5434"/>
    <cellStyle name="Вычисление 4 3" xfId="4200"/>
    <cellStyle name="Вычисление 4 3 2" xfId="5651"/>
    <cellStyle name="Вычисление 4 4" xfId="4934"/>
    <cellStyle name="Вычисление 5" xfId="3358"/>
    <cellStyle name="Вычисление 5 2" xfId="3971"/>
    <cellStyle name="Вычисление 5 2 2" xfId="4241"/>
    <cellStyle name="Вычисление 5 2 2 2" xfId="5692"/>
    <cellStyle name="Вычисление 5 2 3" xfId="5553"/>
    <cellStyle name="Вычисление 5 3" xfId="4208"/>
    <cellStyle name="Вычисление 5 3 2" xfId="5659"/>
    <cellStyle name="Вычисление 5 4" xfId="5078"/>
    <cellStyle name="Вычисление 6" xfId="3462"/>
    <cellStyle name="Вычисление 6 2" xfId="4058"/>
    <cellStyle name="Вычисление 6 2 2" xfId="4245"/>
    <cellStyle name="Вычисление 6 2 2 2" xfId="5696"/>
    <cellStyle name="Вычисление 6 2 3" xfId="5616"/>
    <cellStyle name="Вычисление 6 3" xfId="4212"/>
    <cellStyle name="Вычисление 6 3 2" xfId="5663"/>
    <cellStyle name="Вычисление 6 4" xfId="5150"/>
    <cellStyle name="Вычисление 7" xfId="3595"/>
    <cellStyle name="Вычисление 7 2" xfId="4219"/>
    <cellStyle name="Вычисление 7 2 2" xfId="5670"/>
    <cellStyle name="Вычисление 7 3" xfId="5240"/>
    <cellStyle name="Вычисление 8" xfId="4186"/>
    <cellStyle name="Вычисление 8 2" xfId="5637"/>
    <cellStyle name="Вычисление 9" xfId="4730"/>
    <cellStyle name="Вычисление_Распред.  расх. по напр. деят." xfId="2870"/>
    <cellStyle name="Денежный (0)" xfId="2871"/>
    <cellStyle name="ДЮё¶ [0]_±вЕё" xfId="2872"/>
    <cellStyle name="ДЮё¶_±вЕё" xfId="2873"/>
    <cellStyle name="ЕлИ­ [0]_±вЕё" xfId="2874"/>
    <cellStyle name="ЕлИ­_±вЕё" xfId="2875"/>
    <cellStyle name="З1" xfId="2876"/>
    <cellStyle name="З2" xfId="2877"/>
    <cellStyle name="З2 2" xfId="3071"/>
    <cellStyle name="З2 2 2" xfId="3743"/>
    <cellStyle name="З2 2 2 2" xfId="5387"/>
    <cellStyle name="З2 2 3" xfId="4887"/>
    <cellStyle name="З2 3" xfId="3360"/>
    <cellStyle name="З2 3 2" xfId="5080"/>
    <cellStyle name="З2 4" xfId="3464"/>
    <cellStyle name="З2 4 2" xfId="4060"/>
    <cellStyle name="З2 4 2 2" xfId="5618"/>
    <cellStyle name="З2 4 3" xfId="5152"/>
    <cellStyle name="З2 5" xfId="4732"/>
    <cellStyle name="Заг" xfId="2878"/>
    <cellStyle name="Заг 2" xfId="2879"/>
    <cellStyle name="Заг 2 2" xfId="3073"/>
    <cellStyle name="Заг 2 2 2" xfId="3745"/>
    <cellStyle name="Заг 2 2 2 2" xfId="5389"/>
    <cellStyle name="Заг 2 2 3" xfId="4889"/>
    <cellStyle name="Заг 2 3" xfId="3362"/>
    <cellStyle name="Заг 2 3 2" xfId="5082"/>
    <cellStyle name="Заг 2 4" xfId="3466"/>
    <cellStyle name="Заг 2 4 2" xfId="4062"/>
    <cellStyle name="Заг 2 4 2 2" xfId="5620"/>
    <cellStyle name="Заг 2 4 3" xfId="5154"/>
    <cellStyle name="Заг 2 5" xfId="4734"/>
    <cellStyle name="Заг 3" xfId="3072"/>
    <cellStyle name="Заг 3 2" xfId="3744"/>
    <cellStyle name="Заг 3 2 2" xfId="5388"/>
    <cellStyle name="Заг 3 3" xfId="4888"/>
    <cellStyle name="Заг 4" xfId="3361"/>
    <cellStyle name="Заг 4 2" xfId="5081"/>
    <cellStyle name="Заг 5" xfId="3465"/>
    <cellStyle name="Заг 5 2" xfId="4061"/>
    <cellStyle name="Заг 5 2 2" xfId="5619"/>
    <cellStyle name="Заг 5 3" xfId="5153"/>
    <cellStyle name="Заг 6" xfId="4733"/>
    <cellStyle name="Заголовок" xfId="2880"/>
    <cellStyle name="Заголовок 1" xfId="2881"/>
    <cellStyle name="Заголовок 10" xfId="4735"/>
    <cellStyle name="Заголовок 2" xfId="2882"/>
    <cellStyle name="Заголовок 2 2" xfId="2883"/>
    <cellStyle name="Заголовок 2_Распред.  расх. по напр. деят." xfId="2884"/>
    <cellStyle name="Заголовок 3" xfId="2885"/>
    <cellStyle name="Заголовок 3 2" xfId="2886"/>
    <cellStyle name="Заголовок 3_Распред.  расх. по напр. деят." xfId="2887"/>
    <cellStyle name="Заголовок 4" xfId="2888"/>
    <cellStyle name="Заголовок 5" xfId="3074"/>
    <cellStyle name="Заголовок 5 2" xfId="3746"/>
    <cellStyle name="Заголовок 5 2 2" xfId="5390"/>
    <cellStyle name="Заголовок 5 3" xfId="4890"/>
    <cellStyle name="Заголовок 6" xfId="3121"/>
    <cellStyle name="Заголовок 6 2" xfId="3793"/>
    <cellStyle name="Заголовок 6 2 2" xfId="5436"/>
    <cellStyle name="Заголовок 6 3" xfId="4936"/>
    <cellStyle name="Заголовок 7" xfId="3363"/>
    <cellStyle name="Заголовок 7 2" xfId="3973"/>
    <cellStyle name="Заголовок 7 2 2" xfId="5555"/>
    <cellStyle name="Заголовок 7 3" xfId="5083"/>
    <cellStyle name="Заголовок 8" xfId="3467"/>
    <cellStyle name="Заголовок 8 2" xfId="4063"/>
    <cellStyle name="Заголовок 8 2 2" xfId="5621"/>
    <cellStyle name="Заголовок 8 3" xfId="5155"/>
    <cellStyle name="Заголовок 9" xfId="3597"/>
    <cellStyle name="Заголовок 9 2" xfId="5242"/>
    <cellStyle name="Заголовок таблицы" xfId="2889"/>
    <cellStyle name="Заголовок_Распред.  расх. по напр. деят." xfId="2890"/>
    <cellStyle name="Заголовок1" xfId="2891"/>
    <cellStyle name="Заголовок2" xfId="2892"/>
    <cellStyle name="ЗҐБШ_±ё№МВчАМ" xfId="2893"/>
    <cellStyle name="Итог" xfId="2894"/>
    <cellStyle name="Итог 2" xfId="3075"/>
    <cellStyle name="Итог 2 2" xfId="3747"/>
    <cellStyle name="Итог 2 2 2" xfId="5391"/>
    <cellStyle name="Итог 2 3" xfId="4891"/>
    <cellStyle name="Итог 3" xfId="3122"/>
    <cellStyle name="Итог 3 2" xfId="3794"/>
    <cellStyle name="Итог 3 2 2" xfId="5437"/>
    <cellStyle name="Итог 3 3" xfId="4937"/>
    <cellStyle name="Итог 4" xfId="3364"/>
    <cellStyle name="Итог 4 2" xfId="3974"/>
    <cellStyle name="Итог 4 2 2" xfId="5556"/>
    <cellStyle name="Итог 4 3" xfId="5084"/>
    <cellStyle name="Итог 5" xfId="3468"/>
    <cellStyle name="Итог 5 2" xfId="4064"/>
    <cellStyle name="Итог 5 2 2" xfId="5622"/>
    <cellStyle name="Итог 5 3" xfId="5156"/>
    <cellStyle name="Итог 6" xfId="3598"/>
    <cellStyle name="Итог 6 2" xfId="5243"/>
    <cellStyle name="Итог 7" xfId="4736"/>
    <cellStyle name="Код строки" xfId="2895"/>
    <cellStyle name="Код строки 2" xfId="3076"/>
    <cellStyle name="Код строки 2 2" xfId="3748"/>
    <cellStyle name="Код строки 2 2 2" xfId="5392"/>
    <cellStyle name="Код строки 2 3" xfId="4892"/>
    <cellStyle name="Код строки 3" xfId="3365"/>
    <cellStyle name="Код строки 3 2" xfId="5085"/>
    <cellStyle name="Код строки 4" xfId="3469"/>
    <cellStyle name="Код строки 4 2" xfId="4065"/>
    <cellStyle name="Код строки 4 2 2" xfId="5623"/>
    <cellStyle name="Код строки 4 3" xfId="5157"/>
    <cellStyle name="Код строки 5" xfId="4737"/>
    <cellStyle name="Контрагенты 4" xfId="2896"/>
    <cellStyle name="Контрагенты 4 2" xfId="3077"/>
    <cellStyle name="Контрагенты 4 2 2" xfId="3749"/>
    <cellStyle name="Контрагенты 4 2 2 2" xfId="5393"/>
    <cellStyle name="Контрагенты 4 2 3" xfId="4893"/>
    <cellStyle name="Контрагенты 4 3" xfId="3366"/>
    <cellStyle name="Контрагенты 4 3 2" xfId="5086"/>
    <cellStyle name="Контрагенты 4 4" xfId="3470"/>
    <cellStyle name="Контрагенты 4 4 2" xfId="4066"/>
    <cellStyle name="Контрагенты 4 4 2 2" xfId="5624"/>
    <cellStyle name="Контрагенты 4 4 3" xfId="5158"/>
    <cellStyle name="Контрагенты 4 5" xfId="4738"/>
    <cellStyle name="Контрольная ячейка" xfId="2897"/>
    <cellStyle name="Контрольная ячейка 2" xfId="2898"/>
    <cellStyle name="Контрольная ячейка_Распред.  расх. по напр. деят." xfId="2899"/>
    <cellStyle name="Название" xfId="2900"/>
    <cellStyle name="Нейтральный" xfId="2901"/>
    <cellStyle name="Нейтральный 2" xfId="2902"/>
    <cellStyle name="Нормален_01_03_2005" xfId="2903"/>
    <cellStyle name="Плохой" xfId="2904"/>
    <cellStyle name="Плохой 2" xfId="2905"/>
    <cellStyle name="Пояснение" xfId="2906"/>
    <cellStyle name="Примечание" xfId="2907"/>
    <cellStyle name="Примечание 2" xfId="2908"/>
    <cellStyle name="Примечание 2 2" xfId="3079"/>
    <cellStyle name="Примечание 2 2 2" xfId="3751"/>
    <cellStyle name="Примечание 2 2 2 2" xfId="5395"/>
    <cellStyle name="Примечание 2 2 3" xfId="4895"/>
    <cellStyle name="Примечание 2 3" xfId="3124"/>
    <cellStyle name="Примечание 2 3 2" xfId="3796"/>
    <cellStyle name="Примечание 2 3 2 2" xfId="5439"/>
    <cellStyle name="Примечание 2 3 3" xfId="4939"/>
    <cellStyle name="Примечание 2 4" xfId="3368"/>
    <cellStyle name="Примечание 2 4 2" xfId="3976"/>
    <cellStyle name="Примечание 2 4 2 2" xfId="5558"/>
    <cellStyle name="Примечание 2 4 3" xfId="5088"/>
    <cellStyle name="Примечание 2 5" xfId="3472"/>
    <cellStyle name="Примечание 2 5 2" xfId="4068"/>
    <cellStyle name="Примечание 2 5 2 2" xfId="5626"/>
    <cellStyle name="Примечание 2 5 3" xfId="5160"/>
    <cellStyle name="Примечание 2 6" xfId="3600"/>
    <cellStyle name="Примечание 2 6 2" xfId="5245"/>
    <cellStyle name="Примечание 2 7" xfId="4741"/>
    <cellStyle name="Примечание 3" xfId="3078"/>
    <cellStyle name="Примечание 3 2" xfId="3750"/>
    <cellStyle name="Примечание 3 2 2" xfId="5394"/>
    <cellStyle name="Примечание 3 3" xfId="4894"/>
    <cellStyle name="Примечание 4" xfId="3123"/>
    <cellStyle name="Примечание 4 2" xfId="3795"/>
    <cellStyle name="Примечание 4 2 2" xfId="5438"/>
    <cellStyle name="Примечание 4 3" xfId="4938"/>
    <cellStyle name="Примечание 5" xfId="3367"/>
    <cellStyle name="Примечание 5 2" xfId="3975"/>
    <cellStyle name="Примечание 5 2 2" xfId="5557"/>
    <cellStyle name="Примечание 5 3" xfId="5087"/>
    <cellStyle name="Примечание 6" xfId="3471"/>
    <cellStyle name="Примечание 6 2" xfId="4067"/>
    <cellStyle name="Примечание 6 2 2" xfId="5625"/>
    <cellStyle name="Примечание 6 3" xfId="5159"/>
    <cellStyle name="Примечание 7" xfId="3599"/>
    <cellStyle name="Примечание 7 2" xfId="5244"/>
    <cellStyle name="Примечание 8" xfId="4740"/>
    <cellStyle name="Примечание_Распред.  расх. по напр. деят." xfId="2909"/>
    <cellStyle name="Проверка" xfId="2910"/>
    <cellStyle name="Процентный 2" xfId="2911"/>
    <cellStyle name="Сводная" xfId="2912"/>
    <cellStyle name="Сводная 2" xfId="3080"/>
    <cellStyle name="Сводная 2 2" xfId="3752"/>
    <cellStyle name="Сводная 2 2 2" xfId="5396"/>
    <cellStyle name="Сводная 2 3" xfId="4896"/>
    <cellStyle name="Сводная 3" xfId="3125"/>
    <cellStyle name="Сводная 3 2" xfId="3797"/>
    <cellStyle name="Сводная 3 2 2" xfId="5440"/>
    <cellStyle name="Сводная 3 3" xfId="4940"/>
    <cellStyle name="Сводная 4" xfId="3369"/>
    <cellStyle name="Сводная 4 2" xfId="3977"/>
    <cellStyle name="Сводная 4 2 2" xfId="5559"/>
    <cellStyle name="Сводная 4 3" xfId="5089"/>
    <cellStyle name="Сводная 5" xfId="3473"/>
    <cellStyle name="Сводная 5 2" xfId="4069"/>
    <cellStyle name="Сводная 5 2 2" xfId="5627"/>
    <cellStyle name="Сводная 5 3" xfId="5161"/>
    <cellStyle name="Сводная 6" xfId="3601"/>
    <cellStyle name="Сводная 6 2" xfId="5246"/>
    <cellStyle name="Сводная 7" xfId="4742"/>
    <cellStyle name="Связанная ячейка" xfId="2913"/>
    <cellStyle name="Связанная ячейка 2" xfId="2914"/>
    <cellStyle name="Связанная ячейка_Распред.  расх. по напр. деят." xfId="2915"/>
    <cellStyle name="Стиль 1" xfId="2916"/>
    <cellStyle name="ТЕКСТ" xfId="2917"/>
    <cellStyle name="Текст предупреждения" xfId="2918"/>
    <cellStyle name="ТЕКСТ_Ам-ция, налоги пост" xfId="2919"/>
    <cellStyle name="ТысРуб" xfId="2920"/>
    <cellStyle name="Тысячи" xfId="2921"/>
    <cellStyle name="Тысячи (0)" xfId="2922"/>
    <cellStyle name="Тысячи (0) 2" xfId="3082"/>
    <cellStyle name="Тысячи (0) 2 2" xfId="3754"/>
    <cellStyle name="Тысячи (0) 2 2 2" xfId="5398"/>
    <cellStyle name="Тысячи (0) 2 3" xfId="4898"/>
    <cellStyle name="Тысячи (0) 3" xfId="3475"/>
    <cellStyle name="Тысячи (0) 3 2" xfId="4071"/>
    <cellStyle name="Тысячи (0) 3 2 2" xfId="5629"/>
    <cellStyle name="Тысячи (0) 3 3" xfId="5163"/>
    <cellStyle name="Тысячи (0) 4" xfId="3603"/>
    <cellStyle name="Тысячи (0) 4 2" xfId="5248"/>
    <cellStyle name="Тысячи (0) 5" xfId="4745"/>
    <cellStyle name="тысячи (000)" xfId="2923"/>
    <cellStyle name="тысячи (000) 2" xfId="3083"/>
    <cellStyle name="тысячи (000) 2 2" xfId="3755"/>
    <cellStyle name="тысячи (000) 2 2 2" xfId="5399"/>
    <cellStyle name="тысячи (000) 2 3" xfId="4899"/>
    <cellStyle name="тысячи (000) 3" xfId="3371"/>
    <cellStyle name="тысячи (000) 3 2" xfId="5091"/>
    <cellStyle name="тысячи (000) 4" xfId="3476"/>
    <cellStyle name="тысячи (000) 4 2" xfId="4072"/>
    <cellStyle name="тысячи (000) 4 2 2" xfId="5630"/>
    <cellStyle name="тысячи (000) 4 3" xfId="5164"/>
    <cellStyle name="тысячи (000) 5" xfId="4746"/>
    <cellStyle name="Тысячи [0.0]" xfId="2924"/>
    <cellStyle name="Тысячи [0.0] 2" xfId="3477"/>
    <cellStyle name="Тысячи [0]_1 кв" xfId="2925"/>
    <cellStyle name="Тысячи 2" xfId="3081"/>
    <cellStyle name="Тысячи 2 2" xfId="3753"/>
    <cellStyle name="Тысячи 2 2 2" xfId="5397"/>
    <cellStyle name="Тысячи 2 3" xfId="4897"/>
    <cellStyle name="Тысячи 3" xfId="3126"/>
    <cellStyle name="Тысячи 3 2" xfId="3798"/>
    <cellStyle name="Тысячи 3 2 2" xfId="5441"/>
    <cellStyle name="Тысячи 3 3" xfId="4941"/>
    <cellStyle name="Тысячи 4" xfId="3370"/>
    <cellStyle name="Тысячи 4 2" xfId="5090"/>
    <cellStyle name="Тысячи 5" xfId="3474"/>
    <cellStyle name="Тысячи 5 2" xfId="4070"/>
    <cellStyle name="Тысячи 5 2 2" xfId="5628"/>
    <cellStyle name="Тысячи 5 3" xfId="5162"/>
    <cellStyle name="Тысячи 6" xfId="3602"/>
    <cellStyle name="Тысячи 6 2" xfId="5247"/>
    <cellStyle name="Тысячи 7" xfId="4744"/>
    <cellStyle name="Тысячи 8" xfId="5700"/>
    <cellStyle name="Тысячи_ прибыль" xfId="2926"/>
    <cellStyle name="Финансовый [0] 2" xfId="2927"/>
    <cellStyle name="Финансовый 3" xfId="2928"/>
    <cellStyle name="Фининсовый" xfId="2929"/>
    <cellStyle name="Фининсовый 2" xfId="3084"/>
    <cellStyle name="Фининсовый 2 2" xfId="3756"/>
    <cellStyle name="Фининсовый 2 2 2" xfId="5400"/>
    <cellStyle name="Фининсовый 2 3" xfId="4900"/>
    <cellStyle name="Фининсовый 3" xfId="3372"/>
    <cellStyle name="Фининсовый 3 2" xfId="5092"/>
    <cellStyle name="Фининсовый 4" xfId="3478"/>
    <cellStyle name="Фининсовый 4 2" xfId="4073"/>
    <cellStyle name="Фининсовый 4 2 2" xfId="5631"/>
    <cellStyle name="Фининсовый 4 3" xfId="5165"/>
    <cellStyle name="Фининсовый 5" xfId="4747"/>
    <cellStyle name="Хороший" xfId="2930"/>
    <cellStyle name="Хороший 2" xfId="2931"/>
    <cellStyle name="Шапка таблицы" xfId="2932"/>
    <cellStyle name="Шапка таблицы 2" xfId="3086"/>
    <cellStyle name="Шапка таблицы 2 2" xfId="3758"/>
    <cellStyle name="Шапка таблицы 2 2 2" xfId="5401"/>
    <cellStyle name="Шапка таблицы 2 3" xfId="4901"/>
    <cellStyle name="Шапка таблицы 3" xfId="3374"/>
    <cellStyle name="Шапка таблицы 3 2" xfId="5093"/>
    <cellStyle name="Шапка таблицы 4" xfId="3479"/>
    <cellStyle name="Шапка таблицы 4 2" xfId="4074"/>
    <cellStyle name="Шапка таблицы 4 2 2" xfId="5632"/>
    <cellStyle name="Шапка таблицы 4 3" xfId="5166"/>
    <cellStyle name="Шапка таблицы 5" xfId="47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akbankinvestorrelations.com/en/images/pdf/akbank_integrated_annual_report_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abSelected="1" topLeftCell="C6" zoomScaleNormal="100" workbookViewId="0">
      <selection activeCell="E20" sqref="E20:H26"/>
    </sheetView>
  </sheetViews>
  <sheetFormatPr defaultRowHeight="14.5"/>
  <cols>
    <col min="1" max="1" width="22.1796875" customWidth="1"/>
    <col min="2" max="2" width="8.81640625" customWidth="1"/>
    <col min="3" max="3" width="82.1796875" bestFit="1" customWidth="1"/>
    <col min="4" max="4" width="22.81640625" customWidth="1"/>
    <col min="5" max="5" width="15.1796875" customWidth="1"/>
    <col min="6" max="6" width="16.1796875" bestFit="1" customWidth="1"/>
    <col min="7" max="9" width="17.26953125" customWidth="1"/>
    <col min="10" max="10" width="13.453125" customWidth="1"/>
    <col min="11" max="11" width="12" bestFit="1" customWidth="1"/>
  </cols>
  <sheetData>
    <row r="1" spans="1:11" ht="18.5">
      <c r="A1" s="141"/>
      <c r="B1" s="142"/>
      <c r="C1" s="143" t="s">
        <v>10</v>
      </c>
      <c r="D1" s="144"/>
      <c r="E1" s="144"/>
      <c r="F1" s="144"/>
      <c r="G1" s="144"/>
      <c r="H1" s="144"/>
      <c r="I1" s="144"/>
      <c r="J1" s="144"/>
    </row>
    <row r="2" spans="1:11" ht="15.65" customHeight="1">
      <c r="A2" s="133" t="s">
        <v>101</v>
      </c>
      <c r="B2" s="134"/>
      <c r="C2" s="10"/>
      <c r="D2" s="11" t="s">
        <v>15</v>
      </c>
      <c r="E2" s="11">
        <v>2019</v>
      </c>
      <c r="F2" s="11">
        <v>2020</v>
      </c>
      <c r="G2" s="11">
        <v>2021</v>
      </c>
      <c r="H2" s="11">
        <v>2022</v>
      </c>
      <c r="I2" s="11">
        <v>2023</v>
      </c>
      <c r="J2" s="12" t="s">
        <v>14</v>
      </c>
    </row>
    <row r="3" spans="1:11" ht="15.5">
      <c r="A3" s="135"/>
      <c r="B3" s="136"/>
      <c r="C3" s="13" t="s">
        <v>11</v>
      </c>
      <c r="D3" s="148"/>
      <c r="E3" s="149"/>
      <c r="F3" s="149"/>
      <c r="G3" s="149"/>
      <c r="H3" s="149"/>
      <c r="I3" s="149"/>
      <c r="J3" s="150"/>
    </row>
    <row r="4" spans="1:11" ht="15.5">
      <c r="A4" s="135"/>
      <c r="B4" s="136"/>
      <c r="C4" s="28" t="s">
        <v>173</v>
      </c>
      <c r="D4" s="14" t="s">
        <v>166</v>
      </c>
      <c r="E4" s="54">
        <v>105778.70776728842</v>
      </c>
      <c r="F4" s="54">
        <v>72296.658664999995</v>
      </c>
      <c r="G4" s="54">
        <v>75249.269060000006</v>
      </c>
      <c r="H4" s="54">
        <v>89109.867175000007</v>
      </c>
      <c r="I4" s="54">
        <v>80176.828900000008</v>
      </c>
      <c r="J4" s="16"/>
      <c r="K4" s="45"/>
    </row>
    <row r="5" spans="1:11" ht="15.5">
      <c r="A5" s="135"/>
      <c r="B5" s="136"/>
      <c r="C5" s="66" t="s">
        <v>132</v>
      </c>
      <c r="D5" s="66" t="s">
        <v>166</v>
      </c>
      <c r="E5" s="53">
        <v>79973.037550000008</v>
      </c>
      <c r="F5" s="53">
        <v>61873.089949999994</v>
      </c>
      <c r="G5" s="53">
        <v>67000.759349999993</v>
      </c>
      <c r="H5" s="53">
        <v>80898.956600000005</v>
      </c>
      <c r="I5" s="53">
        <v>73376.853900000002</v>
      </c>
      <c r="J5" s="16"/>
      <c r="K5" s="51"/>
    </row>
    <row r="6" spans="1:11" ht="15.5">
      <c r="A6" s="135"/>
      <c r="B6" s="136"/>
      <c r="C6" s="14" t="s">
        <v>107</v>
      </c>
      <c r="D6" s="14" t="s">
        <v>166</v>
      </c>
      <c r="E6" s="54">
        <v>13531.250985000001</v>
      </c>
      <c r="F6" s="55">
        <v>7425.0361500000008</v>
      </c>
      <c r="G6" s="55">
        <v>6408.5255500000003</v>
      </c>
      <c r="H6" s="55">
        <v>5930.8728500000007</v>
      </c>
      <c r="I6" s="55">
        <v>3984.05</v>
      </c>
      <c r="J6" s="16"/>
    </row>
    <row r="7" spans="1:11" ht="15.5">
      <c r="A7" s="135"/>
      <c r="B7" s="136"/>
      <c r="C7" s="14" t="s">
        <v>110</v>
      </c>
      <c r="D7" s="14" t="s">
        <v>166</v>
      </c>
      <c r="E7" s="54">
        <v>12274.419232288405</v>
      </c>
      <c r="F7" s="55">
        <v>2998.532565</v>
      </c>
      <c r="G7" s="55">
        <v>1839.9841600000004</v>
      </c>
      <c r="H7" s="55">
        <v>2280.0377250000001</v>
      </c>
      <c r="I7" s="55">
        <v>2815.9250000000002</v>
      </c>
      <c r="J7" s="16"/>
    </row>
    <row r="8" spans="1:11" ht="15.5">
      <c r="A8" s="135"/>
      <c r="B8" s="136"/>
      <c r="C8" s="14" t="s">
        <v>108</v>
      </c>
      <c r="D8" s="14" t="s">
        <v>166</v>
      </c>
      <c r="E8" s="54">
        <v>868.25023999999996</v>
      </c>
      <c r="F8" s="53">
        <v>515</v>
      </c>
      <c r="G8" s="53">
        <v>461.17632000000003</v>
      </c>
      <c r="H8" s="53">
        <v>4380.04288</v>
      </c>
      <c r="I8" s="53">
        <v>21815.313280000002</v>
      </c>
      <c r="J8" s="16"/>
    </row>
    <row r="9" spans="1:11" ht="15.5">
      <c r="A9" s="135"/>
      <c r="B9" s="136"/>
      <c r="C9" s="14" t="s">
        <v>103</v>
      </c>
      <c r="D9" s="14" t="s">
        <v>166</v>
      </c>
      <c r="E9" s="56">
        <v>88545.078000000009</v>
      </c>
      <c r="F9" s="56">
        <v>80418.048668766001</v>
      </c>
      <c r="G9" s="56">
        <v>91615.508877323111</v>
      </c>
      <c r="H9" s="56">
        <v>94254.15127089493</v>
      </c>
      <c r="I9" s="56">
        <v>71732.067420000007</v>
      </c>
      <c r="J9" s="16"/>
    </row>
    <row r="10" spans="1:11" ht="15.5">
      <c r="A10" s="135"/>
      <c r="B10" s="136"/>
      <c r="C10" s="14" t="s">
        <v>102</v>
      </c>
      <c r="D10" s="14" t="s">
        <v>166</v>
      </c>
      <c r="E10" s="55">
        <v>2532.0120234143997</v>
      </c>
      <c r="F10" s="55">
        <v>1647.50948374256</v>
      </c>
      <c r="G10" s="53">
        <v>763.59211368527997</v>
      </c>
      <c r="H10" s="53">
        <v>1003.5128346399999</v>
      </c>
      <c r="I10" s="53">
        <v>811.53475759999992</v>
      </c>
      <c r="J10" s="16"/>
    </row>
    <row r="11" spans="1:11" ht="15.5">
      <c r="A11" s="135"/>
      <c r="B11" s="136"/>
      <c r="C11" s="14" t="s">
        <v>109</v>
      </c>
      <c r="D11" s="14" t="s">
        <v>166</v>
      </c>
      <c r="E11" s="54">
        <v>516.47699999999998</v>
      </c>
      <c r="F11" s="55">
        <v>102</v>
      </c>
      <c r="G11" s="53">
        <v>102</v>
      </c>
      <c r="H11" s="53">
        <v>0</v>
      </c>
      <c r="I11" s="53">
        <v>0</v>
      </c>
      <c r="J11" s="16"/>
    </row>
    <row r="12" spans="1:11" ht="15.5">
      <c r="A12" s="135"/>
      <c r="B12" s="136"/>
      <c r="C12" s="10" t="s">
        <v>12</v>
      </c>
      <c r="D12" s="145"/>
      <c r="E12" s="146"/>
      <c r="F12" s="146"/>
      <c r="G12" s="146"/>
      <c r="H12" s="146"/>
      <c r="I12" s="146"/>
      <c r="J12" s="147"/>
    </row>
    <row r="13" spans="1:11" ht="15.5">
      <c r="A13" s="135"/>
      <c r="B13" s="136"/>
      <c r="C13" s="14" t="s">
        <v>174</v>
      </c>
      <c r="D13" s="14" t="s">
        <v>166</v>
      </c>
      <c r="E13" s="54">
        <v>374941.80115199997</v>
      </c>
      <c r="F13" s="54">
        <v>361798.99020720023</v>
      </c>
      <c r="G13" s="54">
        <v>342383.41425239999</v>
      </c>
      <c r="H13" s="54">
        <v>338238.81813600002</v>
      </c>
      <c r="I13" s="54">
        <v>297300.76717319974</v>
      </c>
      <c r="J13" s="17"/>
    </row>
    <row r="14" spans="1:11" ht="15.5">
      <c r="A14" s="135"/>
      <c r="B14" s="136"/>
      <c r="C14" s="14" t="s">
        <v>104</v>
      </c>
      <c r="D14" s="14" t="s">
        <v>166</v>
      </c>
      <c r="E14" s="54"/>
      <c r="F14" s="54"/>
      <c r="G14" s="54">
        <v>149043.86631360001</v>
      </c>
      <c r="H14" s="54">
        <v>223574.39999999999</v>
      </c>
      <c r="I14" s="54">
        <v>297300.76717319974</v>
      </c>
      <c r="J14" s="17"/>
    </row>
    <row r="15" spans="1:11" ht="15.5">
      <c r="A15" s="135"/>
      <c r="B15" s="136"/>
      <c r="C15" s="66" t="s">
        <v>175</v>
      </c>
      <c r="D15" s="66" t="s">
        <v>166</v>
      </c>
      <c r="E15" s="54">
        <v>573182.32618270279</v>
      </c>
      <c r="F15" s="54">
        <v>516778.2070247088</v>
      </c>
      <c r="G15" s="54">
        <v>510574.96062340843</v>
      </c>
      <c r="H15" s="54">
        <v>526986.39229653496</v>
      </c>
      <c r="I15" s="54">
        <v>471836.51153079967</v>
      </c>
      <c r="J15" s="17"/>
    </row>
    <row r="16" spans="1:11" ht="15.5">
      <c r="A16" s="135"/>
      <c r="B16" s="136"/>
      <c r="C16" s="10" t="s">
        <v>13</v>
      </c>
      <c r="D16" s="145"/>
      <c r="E16" s="146"/>
      <c r="F16" s="146"/>
      <c r="G16" s="146"/>
      <c r="H16" s="146"/>
      <c r="I16" s="146"/>
      <c r="J16" s="147"/>
    </row>
    <row r="17" spans="1:10" ht="15.5">
      <c r="A17" s="135"/>
      <c r="B17" s="136"/>
      <c r="C17" s="14" t="s">
        <v>105</v>
      </c>
      <c r="D17" s="14" t="s">
        <v>1</v>
      </c>
      <c r="E17" s="15"/>
      <c r="F17" s="15"/>
      <c r="G17" s="54">
        <v>837200</v>
      </c>
      <c r="H17" s="54">
        <v>4422657.3600000003</v>
      </c>
      <c r="I17" s="54">
        <v>6042310</v>
      </c>
      <c r="J17" s="54"/>
    </row>
    <row r="18" spans="1:10" ht="15.5">
      <c r="A18" s="137"/>
      <c r="B18" s="138"/>
      <c r="C18" s="14" t="s">
        <v>106</v>
      </c>
      <c r="D18" s="14" t="s">
        <v>1</v>
      </c>
      <c r="E18" s="54">
        <v>4625757.45</v>
      </c>
      <c r="F18" s="54">
        <v>609463</v>
      </c>
      <c r="G18" s="54">
        <v>295221.98529999942</v>
      </c>
      <c r="H18" s="54">
        <v>1656554.9915000058</v>
      </c>
      <c r="I18" s="54">
        <v>6800889</v>
      </c>
      <c r="J18" s="54"/>
    </row>
    <row r="19" spans="1:10" ht="15.5">
      <c r="A19" s="133" t="s">
        <v>17</v>
      </c>
      <c r="B19" s="134"/>
      <c r="C19" s="18"/>
      <c r="D19" s="10"/>
      <c r="E19" s="10"/>
      <c r="F19" s="10"/>
      <c r="G19" s="10"/>
      <c r="H19" s="57"/>
      <c r="I19" s="89"/>
      <c r="J19" s="19"/>
    </row>
    <row r="20" spans="1:10" ht="15.5">
      <c r="A20" s="135"/>
      <c r="B20" s="136"/>
      <c r="C20" s="14" t="s">
        <v>11</v>
      </c>
      <c r="D20" s="14" t="s">
        <v>111</v>
      </c>
      <c r="E20" s="69">
        <v>13441.0531602219</v>
      </c>
      <c r="F20" s="69">
        <v>10299</v>
      </c>
      <c r="G20" s="69">
        <v>11102</v>
      </c>
      <c r="H20" s="54">
        <v>12485</v>
      </c>
      <c r="I20" s="54">
        <v>11932</v>
      </c>
      <c r="J20" s="16"/>
    </row>
    <row r="21" spans="1:10" ht="15.5">
      <c r="A21" s="135"/>
      <c r="B21" s="136"/>
      <c r="C21" s="14" t="s">
        <v>12</v>
      </c>
      <c r="D21" s="14" t="s">
        <v>111</v>
      </c>
      <c r="E21" s="69">
        <v>53505.167531532599</v>
      </c>
      <c r="F21" s="69">
        <v>47770</v>
      </c>
      <c r="G21" s="69">
        <v>24300</v>
      </c>
      <c r="H21" s="54">
        <v>15415</v>
      </c>
      <c r="I21" s="64">
        <v>0</v>
      </c>
      <c r="J21" s="16"/>
    </row>
    <row r="22" spans="1:10" ht="15.5">
      <c r="A22" s="135"/>
      <c r="B22" s="136"/>
      <c r="C22" s="14" t="s">
        <v>125</v>
      </c>
      <c r="D22" s="14" t="s">
        <v>111</v>
      </c>
      <c r="E22" s="69">
        <v>66946.220691754497</v>
      </c>
      <c r="F22" s="69">
        <v>58069</v>
      </c>
      <c r="G22" s="69">
        <v>35402</v>
      </c>
      <c r="H22" s="54">
        <v>27900</v>
      </c>
      <c r="I22" s="54">
        <v>11932</v>
      </c>
      <c r="J22" s="16"/>
    </row>
    <row r="23" spans="1:10" ht="15.5">
      <c r="A23" s="135"/>
      <c r="B23" s="136"/>
      <c r="C23" s="14" t="s">
        <v>13</v>
      </c>
      <c r="D23" s="14" t="s">
        <v>111</v>
      </c>
      <c r="E23" s="69">
        <v>0</v>
      </c>
      <c r="F23" s="69">
        <v>0</v>
      </c>
      <c r="G23" s="69">
        <v>10169</v>
      </c>
      <c r="H23" s="54">
        <v>11195</v>
      </c>
      <c r="I23" s="54">
        <v>9971</v>
      </c>
      <c r="J23" s="16"/>
    </row>
    <row r="24" spans="1:10" ht="15.5">
      <c r="A24" s="135"/>
      <c r="B24" s="136"/>
      <c r="C24" s="20" t="s">
        <v>16</v>
      </c>
      <c r="D24" s="14" t="s">
        <v>111</v>
      </c>
      <c r="E24" s="69">
        <v>66946.220691754497</v>
      </c>
      <c r="F24" s="69">
        <v>58069</v>
      </c>
      <c r="G24" s="69">
        <v>45571</v>
      </c>
      <c r="H24" s="69">
        <v>39096</v>
      </c>
      <c r="I24" s="54">
        <v>21903</v>
      </c>
      <c r="J24" s="16"/>
    </row>
    <row r="25" spans="1:10" ht="31">
      <c r="A25" s="135"/>
      <c r="B25" s="136"/>
      <c r="C25" s="139" t="s">
        <v>124</v>
      </c>
      <c r="D25" s="22" t="s">
        <v>126</v>
      </c>
      <c r="E25" s="132">
        <v>5.2465690197299759</v>
      </c>
      <c r="F25" s="132">
        <v>4.6570695324404525</v>
      </c>
      <c r="G25" s="132">
        <v>3.4842545514187306</v>
      </c>
      <c r="H25" s="132">
        <v>2.41126051741763</v>
      </c>
      <c r="I25" s="54">
        <v>1.7026585820895523</v>
      </c>
      <c r="J25" s="16"/>
    </row>
    <row r="26" spans="1:10" ht="31.15" customHeight="1">
      <c r="A26" s="137"/>
      <c r="B26" s="138"/>
      <c r="C26" s="140"/>
      <c r="D26" s="67" t="s">
        <v>127</v>
      </c>
      <c r="E26" s="132">
        <v>172.9</v>
      </c>
      <c r="F26" s="132">
        <v>121.4</v>
      </c>
      <c r="G26" s="132">
        <v>55.7</v>
      </c>
      <c r="H26" s="132">
        <v>27</v>
      </c>
      <c r="I26" s="54">
        <v>20.371350381269451</v>
      </c>
      <c r="J26" s="16"/>
    </row>
    <row r="27" spans="1:10" ht="15.5">
      <c r="A27" s="133" t="s">
        <v>18</v>
      </c>
      <c r="B27" s="134"/>
      <c r="C27" s="10"/>
      <c r="D27" s="10"/>
      <c r="E27" s="10"/>
      <c r="F27" s="10"/>
      <c r="G27" s="10"/>
      <c r="H27" s="10"/>
      <c r="I27" s="10"/>
      <c r="J27" s="23"/>
    </row>
    <row r="28" spans="1:10" ht="15.5">
      <c r="A28" s="135"/>
      <c r="B28" s="136"/>
      <c r="C28" s="14" t="s">
        <v>18</v>
      </c>
      <c r="D28" s="14" t="s">
        <v>0</v>
      </c>
      <c r="E28" s="54">
        <v>300544</v>
      </c>
      <c r="F28" s="54">
        <v>180592</v>
      </c>
      <c r="G28" s="54">
        <v>144449.99496187802</v>
      </c>
      <c r="H28" s="54">
        <v>184583</v>
      </c>
      <c r="I28" s="54">
        <v>170542</v>
      </c>
      <c r="J28" s="16"/>
    </row>
    <row r="29" spans="1:10" ht="15.5">
      <c r="A29" s="135"/>
      <c r="B29" s="136"/>
      <c r="C29" s="139" t="s">
        <v>20</v>
      </c>
      <c r="D29" s="14" t="s">
        <v>129</v>
      </c>
      <c r="E29" s="54">
        <v>23.55360501567398</v>
      </c>
      <c r="F29" s="54">
        <v>14.483278530756275</v>
      </c>
      <c r="G29" s="54">
        <v>11.845989417900444</v>
      </c>
      <c r="H29" s="54">
        <v>14.5146654</v>
      </c>
      <c r="I29" s="54">
        <v>13.257307213930348</v>
      </c>
      <c r="J29" s="16"/>
    </row>
    <row r="30" spans="1:10" ht="31.15" customHeight="1">
      <c r="A30" s="137"/>
      <c r="B30" s="138"/>
      <c r="C30" s="140"/>
      <c r="D30" s="68" t="s">
        <v>128</v>
      </c>
      <c r="E30" s="54">
        <v>776.25448121248428</v>
      </c>
      <c r="F30" s="54">
        <v>377.55714306620922</v>
      </c>
      <c r="G30" s="54">
        <v>189.36860736640372</v>
      </c>
      <c r="H30" s="54">
        <v>161</v>
      </c>
      <c r="I30" s="54">
        <v>158.6162095020068</v>
      </c>
    </row>
    <row r="31" spans="1:10" ht="15.5">
      <c r="A31" s="133" t="s">
        <v>19</v>
      </c>
      <c r="B31" s="134"/>
      <c r="C31" s="10"/>
      <c r="D31" s="10"/>
      <c r="E31" s="10"/>
      <c r="F31" s="10"/>
      <c r="G31" s="10"/>
      <c r="H31" s="10"/>
      <c r="I31" s="10"/>
      <c r="J31" s="10"/>
    </row>
    <row r="32" spans="1:10" ht="15.5">
      <c r="A32" s="135"/>
      <c r="B32" s="136"/>
      <c r="C32" s="14" t="s">
        <v>130</v>
      </c>
      <c r="D32" s="14" t="s">
        <v>21</v>
      </c>
      <c r="E32" s="25"/>
      <c r="F32" s="54">
        <v>3.61</v>
      </c>
      <c r="G32" s="54">
        <v>7.88</v>
      </c>
      <c r="H32" s="54">
        <v>427</v>
      </c>
      <c r="I32" s="54">
        <v>774</v>
      </c>
      <c r="J32" s="16"/>
    </row>
    <row r="33" spans="1:10" ht="15.5">
      <c r="A33" s="135"/>
      <c r="B33" s="136"/>
      <c r="C33" s="14" t="s">
        <v>131</v>
      </c>
      <c r="D33" s="14" t="s">
        <v>21</v>
      </c>
      <c r="E33" s="25"/>
      <c r="F33" s="54">
        <v>56.095000000000006</v>
      </c>
      <c r="G33" s="54">
        <v>35.56</v>
      </c>
      <c r="H33" s="54">
        <v>424</v>
      </c>
      <c r="I33" s="54">
        <v>531</v>
      </c>
      <c r="J33" s="16"/>
    </row>
    <row r="34" spans="1:10" ht="15.5">
      <c r="A34" s="135"/>
      <c r="B34" s="136"/>
      <c r="C34" s="14" t="s">
        <v>23</v>
      </c>
      <c r="D34" s="14" t="s">
        <v>21</v>
      </c>
      <c r="E34" s="26"/>
      <c r="F34" s="54">
        <v>59.705000000000005</v>
      </c>
      <c r="G34" s="54">
        <v>43.440000000000005</v>
      </c>
      <c r="H34" s="69">
        <f>H32+H33</f>
        <v>851</v>
      </c>
      <c r="I34" s="69">
        <v>1305</v>
      </c>
      <c r="J34" s="16"/>
    </row>
    <row r="35" spans="1:10" ht="15.5">
      <c r="A35" s="135"/>
      <c r="B35" s="136"/>
      <c r="C35" s="14" t="s">
        <v>24</v>
      </c>
      <c r="D35" s="14" t="s">
        <v>2</v>
      </c>
      <c r="E35" s="27"/>
      <c r="F35" s="54">
        <v>61</v>
      </c>
      <c r="G35" s="54">
        <v>75</v>
      </c>
      <c r="H35" s="54">
        <v>97</v>
      </c>
      <c r="I35" s="54">
        <v>99</v>
      </c>
      <c r="J35" s="16"/>
    </row>
    <row r="36" spans="1:10" ht="15.5">
      <c r="A36" s="135"/>
      <c r="B36" s="136"/>
      <c r="C36" s="14" t="s">
        <v>22</v>
      </c>
      <c r="D36" s="14" t="s">
        <v>21</v>
      </c>
      <c r="E36" s="15"/>
      <c r="F36" s="54">
        <v>18.190000000000001</v>
      </c>
      <c r="G36" s="54">
        <v>14.15</v>
      </c>
      <c r="H36" s="54">
        <v>5.6</v>
      </c>
      <c r="I36" s="54">
        <v>1.5</v>
      </c>
      <c r="J36" s="16"/>
    </row>
    <row r="37" spans="1:10" ht="15.65" customHeight="1">
      <c r="A37" s="133" t="s">
        <v>121</v>
      </c>
      <c r="B37" s="134"/>
      <c r="C37" s="10"/>
      <c r="D37" s="10"/>
      <c r="E37" s="10"/>
      <c r="F37" s="10"/>
      <c r="G37" s="10"/>
      <c r="H37" s="10"/>
      <c r="I37" s="10"/>
      <c r="J37" s="10"/>
    </row>
    <row r="38" spans="1:10" ht="15.5">
      <c r="A38" s="135"/>
      <c r="B38" s="136"/>
      <c r="C38" s="14" t="s">
        <v>176</v>
      </c>
      <c r="D38" s="28" t="s">
        <v>123</v>
      </c>
      <c r="E38" s="21"/>
      <c r="F38" s="54">
        <v>16.399999999999999</v>
      </c>
      <c r="G38" s="54">
        <v>27</v>
      </c>
      <c r="H38" s="54">
        <v>60</v>
      </c>
      <c r="I38" s="54">
        <v>226</v>
      </c>
      <c r="J38" s="16"/>
    </row>
    <row r="39" spans="1:10" ht="15.5">
      <c r="A39" s="135"/>
      <c r="B39" s="136"/>
      <c r="C39" s="14" t="s">
        <v>98</v>
      </c>
      <c r="D39" s="28"/>
      <c r="E39" s="16">
        <v>4</v>
      </c>
      <c r="F39" s="16">
        <v>4</v>
      </c>
      <c r="G39" s="16">
        <v>14</v>
      </c>
      <c r="H39" s="54">
        <v>10</v>
      </c>
      <c r="I39" s="54">
        <v>16</v>
      </c>
      <c r="J39" s="24"/>
    </row>
    <row r="40" spans="1:10" ht="15.5">
      <c r="A40" s="135"/>
      <c r="B40" s="136"/>
      <c r="C40" s="14" t="s">
        <v>99</v>
      </c>
      <c r="D40" s="28"/>
      <c r="E40" s="16">
        <v>31</v>
      </c>
      <c r="F40" s="16">
        <v>26</v>
      </c>
      <c r="G40" s="16">
        <v>25</v>
      </c>
      <c r="H40" s="16">
        <v>20</v>
      </c>
      <c r="I40" s="16">
        <v>18</v>
      </c>
      <c r="J40" s="24"/>
    </row>
    <row r="41" spans="1:10" ht="15.5">
      <c r="A41" s="135"/>
      <c r="B41" s="136"/>
      <c r="C41" s="14" t="s">
        <v>100</v>
      </c>
      <c r="D41" s="28" t="s">
        <v>2</v>
      </c>
      <c r="E41" s="52">
        <v>82</v>
      </c>
      <c r="F41" s="52">
        <v>84</v>
      </c>
      <c r="G41" s="52">
        <v>84</v>
      </c>
      <c r="H41" s="16">
        <v>83</v>
      </c>
      <c r="I41" s="16">
        <v>82</v>
      </c>
      <c r="J41" s="24"/>
    </row>
    <row r="42" spans="1:10" ht="15.5">
      <c r="A42" s="137"/>
      <c r="B42" s="138"/>
      <c r="C42" s="14" t="s">
        <v>122</v>
      </c>
      <c r="D42" s="16" t="s">
        <v>123</v>
      </c>
      <c r="E42" s="21"/>
      <c r="F42" s="21"/>
      <c r="G42" s="16">
        <v>2.6</v>
      </c>
      <c r="H42" s="16">
        <v>2.7</v>
      </c>
      <c r="I42" s="16">
        <v>3.2</v>
      </c>
      <c r="J42" s="76"/>
    </row>
    <row r="44" spans="1:10">
      <c r="A44" s="72" t="s">
        <v>180</v>
      </c>
    </row>
    <row r="45" spans="1:10">
      <c r="A45" t="s">
        <v>177</v>
      </c>
    </row>
    <row r="46" spans="1:10">
      <c r="A46" t="s">
        <v>178</v>
      </c>
    </row>
    <row r="47" spans="1:10">
      <c r="A47" t="s">
        <v>179</v>
      </c>
    </row>
    <row r="50" spans="1:3">
      <c r="C50" t="s">
        <v>133</v>
      </c>
    </row>
    <row r="53" spans="1:3">
      <c r="A53" s="127" t="s">
        <v>237</v>
      </c>
      <c r="B53" s="125" t="s">
        <v>236</v>
      </c>
    </row>
    <row r="54" spans="1:3" ht="29">
      <c r="A54" s="126" t="s">
        <v>238</v>
      </c>
      <c r="B54" s="130">
        <v>537.76</v>
      </c>
    </row>
    <row r="55" spans="1:3">
      <c r="A55" s="128" t="s">
        <v>239</v>
      </c>
      <c r="B55" s="130">
        <v>6300.5252144349979</v>
      </c>
    </row>
    <row r="56" spans="1:3">
      <c r="A56" s="128" t="s">
        <v>240</v>
      </c>
      <c r="B56" s="130">
        <v>1334.5982375942203</v>
      </c>
    </row>
    <row r="57" spans="1:3" ht="29">
      <c r="A57" s="126" t="s">
        <v>241</v>
      </c>
      <c r="B57" s="130">
        <v>1583.99470752</v>
      </c>
    </row>
    <row r="58" spans="1:3" ht="43.5">
      <c r="A58" s="126" t="s">
        <v>242</v>
      </c>
      <c r="B58" s="130">
        <v>214.22892975801707</v>
      </c>
    </row>
    <row r="59" spans="1:3">
      <c r="A59" s="128" t="s">
        <v>243</v>
      </c>
      <c r="B59" s="129">
        <v>9971.1070893072356</v>
      </c>
    </row>
  </sheetData>
  <mergeCells count="12">
    <mergeCell ref="A1:B1"/>
    <mergeCell ref="C1:J1"/>
    <mergeCell ref="A2:B18"/>
    <mergeCell ref="D12:J12"/>
    <mergeCell ref="D16:J16"/>
    <mergeCell ref="D3:J3"/>
    <mergeCell ref="A37:B42"/>
    <mergeCell ref="A19:B26"/>
    <mergeCell ref="A27:B30"/>
    <mergeCell ref="C29:C30"/>
    <mergeCell ref="A31:B36"/>
    <mergeCell ref="C25:C26"/>
  </mergeCells>
  <dataValidations count="4">
    <dataValidation type="whole" operator="greaterThanOrEqual" allowBlank="1" showInputMessage="1" showErrorMessage="1" error="Sayısal değer giriniz." sqref="E5">
      <formula1>0</formula1>
    </dataValidation>
    <dataValidation type="decimal" errorStyle="warning" allowBlank="1" showInputMessage="1" showErrorMessage="1" error="Lütfen sayı giriniz." sqref="G14:I14">
      <formula1>0</formula1>
      <formula2>9.99999999999999E+27</formula2>
    </dataValidation>
    <dataValidation type="whole" errorStyle="warning" allowBlank="1" showInputMessage="1" showErrorMessage="1" errorTitle="Lütfen tamsayı giriniz." error="Lütfen tamsayı giriniz." sqref="G14:I14">
      <formula1>0</formula1>
      <formula2>999999999999999000</formula2>
    </dataValidation>
    <dataValidation type="whole" errorStyle="warning" allowBlank="1" showInputMessage="1" showErrorMessage="1" errorTitle="Lütfen tamsayı giriniz." error="Lütfen tamsayı giriniz." sqref="F5:I8 F10:I11 E11 E32:I33 E26:I26 E15:I15 E6:E7 E13:F14 H20:I21 E28:I28 H23:I23 H24 E20:G23 E24:F24">
      <formula1>0</formula1>
      <formula2>9.99999999999999E+32</formula2>
    </dataValidation>
  </dataValidation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extLst>
    <ext xmlns:x14="http://schemas.microsoft.com/office/spreadsheetml/2009/9/main" uri="{05C60535-1F16-4fd2-B633-F4F36F0B64E0}">
      <x14:sparklineGroups xmlns:xm="http://schemas.microsoft.com/office/excel/2006/main">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Indicators'!E17:I17</xm:f>
              <xm:sqref>J17</xm:sqref>
            </x14:sparkline>
            <x14:sparkline>
              <xm:f>'Environmental Indicators'!E18:I18</xm:f>
              <xm:sqref>J18</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Indicators'!E28:I28</xm:f>
              <xm:sqref>J28</xm:sqref>
            </x14:sparkline>
            <x14:sparkline>
              <xm:f>'Environmental Indicators'!E29:I29</xm:f>
              <xm:sqref>J29</xm:sqref>
            </x14:sparkline>
            <x14:sparkline>
              <xm:f>'Environmental Indicators'!E30:I30</xm:f>
              <xm:sqref>J30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Indicators'!E20:I20</xm:f>
              <xm:sqref>J20</xm:sqref>
            </x14:sparkline>
            <x14:sparkline>
              <xm:f>'Environmental Indicators'!E21:I21</xm:f>
              <xm:sqref>J21</xm:sqref>
            </x14:sparkline>
            <x14:sparkline>
              <xm:f>'Environmental Indicators'!E22:I22</xm:f>
              <xm:sqref>J22</xm:sqref>
            </x14:sparkline>
            <x14:sparkline>
              <xm:f>'Environmental Indicators'!E23:I23</xm:f>
              <xm:sqref>J23</xm:sqref>
            </x14:sparkline>
            <x14:sparkline>
              <xm:f>'Environmental Indicators'!E24:I24</xm:f>
              <xm:sqref>J24</xm:sqref>
            </x14:sparkline>
            <x14:sparkline>
              <xm:f>'Environmental Indicators'!E25:I25</xm:f>
              <xm:sqref>J25</xm:sqref>
            </x14:sparkline>
            <x14:sparkline>
              <xm:f>'Environmental Indicators'!E26:I26</xm:f>
              <xm:sqref>J26</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Indicators'!E13:I13</xm:f>
              <xm:sqref>J13</xm:sqref>
            </x14:sparkline>
            <x14:sparkline>
              <xm:f>'Environmental Indicators'!E14:I14</xm:f>
              <xm:sqref>J14</xm:sqref>
            </x14:sparkline>
            <x14:sparkline>
              <xm:f>'Environmental Indicators'!E15:I15</xm:f>
              <xm:sqref>J15</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Indicators'!E4:I4</xm:f>
              <xm:sqref>J4</xm:sqref>
            </x14:sparkline>
            <x14:sparkline>
              <xm:f>'Environmental Indicators'!E5:I5</xm:f>
              <xm:sqref>J5</xm:sqref>
            </x14:sparkline>
            <x14:sparkline>
              <xm:f>'Environmental Indicators'!E6:I6</xm:f>
              <xm:sqref>J6</xm:sqref>
            </x14:sparkline>
            <x14:sparkline>
              <xm:f>'Environmental Indicators'!E7:I7</xm:f>
              <xm:sqref>J7</xm:sqref>
            </x14:sparkline>
            <x14:sparkline>
              <xm:f>'Environmental Indicators'!E8:I8</xm:f>
              <xm:sqref>J8</xm:sqref>
            </x14:sparkline>
            <x14:sparkline>
              <xm:f>'Environmental Indicators'!E9:I9</xm:f>
              <xm:sqref>J9</xm:sqref>
            </x14:sparkline>
            <x14:sparkline>
              <xm:f>'Environmental Indicators'!E10:I10</xm:f>
              <xm:sqref>J10</xm:sqref>
            </x14:sparkline>
            <x14:sparkline>
              <xm:f>'Environmental Indicators'!E11:I11</xm:f>
              <xm:sqref>J11</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Indicators'!F32:I32</xm:f>
              <xm:sqref>J32</xm:sqref>
            </x14:sparkline>
            <x14:sparkline>
              <xm:f>'Environmental Indicators'!F33:I33</xm:f>
              <xm:sqref>J33</xm:sqref>
            </x14:sparkline>
            <x14:sparkline>
              <xm:f>'Environmental Indicators'!F34:I34</xm:f>
              <xm:sqref>J34</xm:sqref>
            </x14:sparkline>
            <x14:sparkline>
              <xm:f>'Environmental Indicators'!F35:I35</xm:f>
              <xm:sqref>J35</xm:sqref>
            </x14:sparkline>
            <x14:sparkline>
              <xm:f>'Environmental Indicators'!F36:I36</xm:f>
              <xm:sqref>J36</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Indicators'!F38:I38</xm:f>
              <xm:sqref>J38</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Indicators'!G42:I42</xm:f>
              <xm:sqref>J42</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3"/>
  <sheetViews>
    <sheetView topLeftCell="A59" zoomScaleNormal="100" workbookViewId="0">
      <selection activeCell="A71" sqref="A71"/>
    </sheetView>
  </sheetViews>
  <sheetFormatPr defaultRowHeight="14.5"/>
  <cols>
    <col min="1" max="1" width="54.90625" customWidth="1"/>
    <col min="2" max="2" width="32.7265625" customWidth="1"/>
    <col min="3" max="3" width="15.26953125" bestFit="1" customWidth="1"/>
    <col min="4" max="4" width="13.81640625" customWidth="1"/>
    <col min="5" max="5" width="14.453125" customWidth="1"/>
    <col min="6" max="6" width="15.26953125" bestFit="1" customWidth="1"/>
    <col min="7" max="7" width="14" customWidth="1"/>
    <col min="8" max="8" width="13.26953125" customWidth="1"/>
    <col min="9" max="9" width="12.7265625" customWidth="1"/>
    <col min="10" max="12" width="13.54296875" customWidth="1"/>
    <col min="13" max="13" width="13.1796875" customWidth="1"/>
    <col min="14" max="14" width="14.26953125" customWidth="1"/>
  </cols>
  <sheetData>
    <row r="1" spans="1:15" ht="18.5">
      <c r="A1" s="154" t="s">
        <v>5</v>
      </c>
      <c r="B1" s="154"/>
      <c r="C1" s="154"/>
      <c r="D1" s="154"/>
      <c r="E1" s="154"/>
      <c r="F1" s="154"/>
      <c r="G1" s="154"/>
      <c r="H1" s="154"/>
      <c r="I1" s="154"/>
      <c r="J1" s="154"/>
      <c r="K1" s="154"/>
      <c r="L1" s="154"/>
    </row>
    <row r="2" spans="1:15">
      <c r="A2" s="163" t="s">
        <v>79</v>
      </c>
      <c r="B2" s="163"/>
      <c r="C2" s="155">
        <v>2019</v>
      </c>
      <c r="D2" s="155"/>
      <c r="E2" s="155">
        <v>2020</v>
      </c>
      <c r="F2" s="155"/>
      <c r="G2" s="155">
        <v>2021</v>
      </c>
      <c r="H2" s="155"/>
      <c r="I2" s="155">
        <v>2022</v>
      </c>
      <c r="J2" s="155"/>
      <c r="K2" s="155">
        <v>2023</v>
      </c>
      <c r="L2" s="155"/>
    </row>
    <row r="3" spans="1:15">
      <c r="A3" s="163"/>
      <c r="B3" s="163"/>
      <c r="C3" s="1" t="s">
        <v>6</v>
      </c>
      <c r="D3" s="1" t="s">
        <v>7</v>
      </c>
      <c r="E3" s="1" t="s">
        <v>6</v>
      </c>
      <c r="F3" s="1" t="s">
        <v>7</v>
      </c>
      <c r="G3" s="1" t="s">
        <v>6</v>
      </c>
      <c r="H3" s="1" t="s">
        <v>7</v>
      </c>
      <c r="I3" s="59" t="s">
        <v>6</v>
      </c>
      <c r="J3" s="59" t="s">
        <v>7</v>
      </c>
      <c r="K3" s="91" t="s">
        <v>6</v>
      </c>
      <c r="L3" s="91" t="s">
        <v>7</v>
      </c>
    </row>
    <row r="4" spans="1:15">
      <c r="A4" s="151" t="s">
        <v>83</v>
      </c>
      <c r="B4" s="152"/>
      <c r="C4" s="3">
        <v>6727</v>
      </c>
      <c r="D4" s="3">
        <v>6033</v>
      </c>
      <c r="E4" s="3">
        <v>6551</v>
      </c>
      <c r="F4" s="3">
        <v>5918</v>
      </c>
      <c r="G4" s="3">
        <v>6417</v>
      </c>
      <c r="H4" s="3">
        <v>5777</v>
      </c>
      <c r="I4" s="3">
        <v>6624</v>
      </c>
      <c r="J4" s="3">
        <v>6093</v>
      </c>
      <c r="K4" s="3">
        <v>6733</v>
      </c>
      <c r="L4" s="3">
        <v>6131</v>
      </c>
    </row>
    <row r="5" spans="1:15">
      <c r="A5" s="151" t="s">
        <v>81</v>
      </c>
      <c r="B5" s="152"/>
      <c r="C5" s="4">
        <v>4712</v>
      </c>
      <c r="D5" s="4">
        <v>4656</v>
      </c>
      <c r="E5" s="4">
        <v>4700</v>
      </c>
      <c r="F5" s="4">
        <v>4643</v>
      </c>
      <c r="G5" s="3">
        <v>4863</v>
      </c>
      <c r="H5" s="3">
        <v>4666</v>
      </c>
      <c r="I5" s="3">
        <v>6624</v>
      </c>
      <c r="J5" s="3">
        <v>6093</v>
      </c>
      <c r="K5" s="3">
        <v>6733</v>
      </c>
      <c r="L5" s="3">
        <v>6131</v>
      </c>
      <c r="N5" s="45"/>
      <c r="O5" s="45"/>
    </row>
    <row r="6" spans="1:15">
      <c r="A6" s="151" t="s">
        <v>82</v>
      </c>
      <c r="B6" s="152"/>
      <c r="C6" s="4">
        <v>2015</v>
      </c>
      <c r="D6" s="4">
        <v>1377</v>
      </c>
      <c r="E6" s="4">
        <v>1851</v>
      </c>
      <c r="F6" s="4">
        <v>1275</v>
      </c>
      <c r="G6" s="3">
        <v>1554</v>
      </c>
      <c r="H6" s="3">
        <v>1111</v>
      </c>
      <c r="I6" s="3"/>
      <c r="J6" s="3"/>
      <c r="K6" s="3" t="s">
        <v>170</v>
      </c>
      <c r="L6" s="3" t="s">
        <v>170</v>
      </c>
    </row>
    <row r="7" spans="1:15">
      <c r="A7" s="160" t="s">
        <v>80</v>
      </c>
      <c r="B7" s="161"/>
      <c r="C7" s="156">
        <v>12760</v>
      </c>
      <c r="D7" s="157"/>
      <c r="E7" s="156">
        <v>12469</v>
      </c>
      <c r="F7" s="157"/>
      <c r="G7" s="156">
        <v>12194</v>
      </c>
      <c r="H7" s="157"/>
      <c r="I7" s="156">
        <v>12717</v>
      </c>
      <c r="J7" s="157"/>
      <c r="K7" s="156">
        <v>12864</v>
      </c>
      <c r="L7" s="157"/>
    </row>
    <row r="8" spans="1:15">
      <c r="A8" s="160" t="s">
        <v>84</v>
      </c>
      <c r="B8" s="161"/>
      <c r="C8" s="158">
        <v>0.52719435736677112</v>
      </c>
      <c r="D8" s="159"/>
      <c r="E8" s="158">
        <v>0.52538294971529398</v>
      </c>
      <c r="F8" s="159"/>
      <c r="G8" s="158">
        <v>0.52624241430211582</v>
      </c>
      <c r="H8" s="159"/>
      <c r="I8" s="158">
        <v>0.52</v>
      </c>
      <c r="J8" s="159"/>
      <c r="K8" s="158">
        <v>0.52339863184079605</v>
      </c>
      <c r="L8" s="159"/>
    </row>
    <row r="9" spans="1:15">
      <c r="A9" s="162" t="s">
        <v>78</v>
      </c>
      <c r="B9" s="162"/>
      <c r="C9" s="155">
        <v>2019</v>
      </c>
      <c r="D9" s="155"/>
      <c r="E9" s="155">
        <v>2020</v>
      </c>
      <c r="F9" s="155"/>
      <c r="G9" s="155">
        <v>2021</v>
      </c>
      <c r="H9" s="155"/>
      <c r="I9" s="155">
        <v>2022</v>
      </c>
      <c r="J9" s="155"/>
      <c r="K9" s="155">
        <v>2023</v>
      </c>
      <c r="L9" s="155"/>
    </row>
    <row r="10" spans="1:15">
      <c r="A10" s="162"/>
      <c r="B10" s="162"/>
      <c r="C10" s="1" t="s">
        <v>9</v>
      </c>
      <c r="D10" s="1" t="s">
        <v>8</v>
      </c>
      <c r="E10" s="1" t="s">
        <v>9</v>
      </c>
      <c r="F10" s="1" t="s">
        <v>8</v>
      </c>
      <c r="G10" s="1" t="s">
        <v>9</v>
      </c>
      <c r="H10" s="1" t="s">
        <v>8</v>
      </c>
      <c r="I10" s="59" t="s">
        <v>9</v>
      </c>
      <c r="J10" s="59" t="s">
        <v>8</v>
      </c>
      <c r="K10" s="91" t="s">
        <v>9</v>
      </c>
      <c r="L10" s="91" t="s">
        <v>8</v>
      </c>
    </row>
    <row r="11" spans="1:15">
      <c r="A11" s="151" t="s">
        <v>85</v>
      </c>
      <c r="B11" s="152"/>
      <c r="C11" s="3">
        <v>12673</v>
      </c>
      <c r="D11" s="3">
        <v>87</v>
      </c>
      <c r="E11" s="3">
        <v>12426</v>
      </c>
      <c r="F11" s="3">
        <v>43</v>
      </c>
      <c r="G11" s="3">
        <v>12172</v>
      </c>
      <c r="H11" s="3">
        <v>22</v>
      </c>
      <c r="I11" s="3">
        <v>12685</v>
      </c>
      <c r="J11" s="3">
        <v>32</v>
      </c>
      <c r="K11" s="3">
        <v>12836</v>
      </c>
      <c r="L11" s="3">
        <v>28</v>
      </c>
    </row>
    <row r="12" spans="1:15">
      <c r="A12" s="151" t="s">
        <v>81</v>
      </c>
      <c r="B12" s="152"/>
      <c r="C12" s="4">
        <v>9366</v>
      </c>
      <c r="D12" s="4">
        <v>2</v>
      </c>
      <c r="E12" s="4">
        <v>9341</v>
      </c>
      <c r="F12" s="3">
        <v>2</v>
      </c>
      <c r="G12" s="3">
        <v>9527</v>
      </c>
      <c r="H12" s="3">
        <v>2</v>
      </c>
      <c r="I12" s="3">
        <v>12685</v>
      </c>
      <c r="J12" s="3">
        <v>32</v>
      </c>
      <c r="K12" s="3">
        <v>12836</v>
      </c>
      <c r="L12" s="3">
        <v>28</v>
      </c>
    </row>
    <row r="13" spans="1:15">
      <c r="A13" s="151" t="s">
        <v>82</v>
      </c>
      <c r="B13" s="152"/>
      <c r="C13" s="4">
        <v>3307</v>
      </c>
      <c r="D13" s="4">
        <v>85</v>
      </c>
      <c r="E13" s="4">
        <v>3085</v>
      </c>
      <c r="F13" s="3">
        <v>41</v>
      </c>
      <c r="G13" s="3">
        <v>2645</v>
      </c>
      <c r="H13" s="3">
        <v>20</v>
      </c>
      <c r="I13" s="3"/>
      <c r="J13" s="3"/>
      <c r="K13" s="3" t="s">
        <v>170</v>
      </c>
      <c r="L13" s="3" t="s">
        <v>170</v>
      </c>
    </row>
    <row r="14" spans="1:15">
      <c r="A14" s="153"/>
      <c r="B14" s="153"/>
      <c r="C14" s="155">
        <v>2019</v>
      </c>
      <c r="D14" s="155"/>
      <c r="E14" s="155">
        <v>2020</v>
      </c>
      <c r="F14" s="155"/>
      <c r="G14" s="155">
        <v>2021</v>
      </c>
      <c r="H14" s="155"/>
      <c r="I14" s="155">
        <v>2022</v>
      </c>
      <c r="J14" s="155"/>
      <c r="K14" s="155">
        <v>2023</v>
      </c>
      <c r="L14" s="155"/>
    </row>
    <row r="15" spans="1:15">
      <c r="A15" s="165" t="s">
        <v>36</v>
      </c>
      <c r="B15" s="165"/>
      <c r="C15" s="166">
        <v>412</v>
      </c>
      <c r="D15" s="166"/>
      <c r="E15" s="166">
        <v>373</v>
      </c>
      <c r="F15" s="166"/>
      <c r="G15" s="166">
        <v>302</v>
      </c>
      <c r="H15" s="166"/>
      <c r="I15" s="172">
        <v>302</v>
      </c>
      <c r="J15" s="172"/>
      <c r="K15" s="172">
        <v>319</v>
      </c>
      <c r="L15" s="172"/>
    </row>
    <row r="16" spans="1:15">
      <c r="A16" s="168" t="s">
        <v>3</v>
      </c>
      <c r="B16" s="168"/>
      <c r="C16" s="158">
        <v>8.6199999999999999E-2</v>
      </c>
      <c r="D16" s="159"/>
      <c r="E16" s="158">
        <v>6.6699999999999995E-2</v>
      </c>
      <c r="F16" s="159"/>
      <c r="G16" s="164">
        <v>0.1143</v>
      </c>
      <c r="H16" s="164"/>
      <c r="I16" s="164">
        <v>9.69E-2</v>
      </c>
      <c r="J16" s="164"/>
      <c r="K16" s="164">
        <v>0.14000000000000001</v>
      </c>
      <c r="L16" s="164"/>
    </row>
    <row r="17" spans="1:17">
      <c r="A17" s="167" t="s">
        <v>134</v>
      </c>
      <c r="B17" s="41" t="s">
        <v>77</v>
      </c>
      <c r="C17" s="164">
        <v>0.03</v>
      </c>
      <c r="D17" s="164"/>
      <c r="E17" s="164">
        <v>0.04</v>
      </c>
      <c r="F17" s="164"/>
      <c r="G17" s="164">
        <v>0.04</v>
      </c>
      <c r="H17" s="164"/>
      <c r="I17" s="164">
        <v>0.04</v>
      </c>
      <c r="J17" s="164"/>
      <c r="K17" s="164">
        <v>0.03</v>
      </c>
      <c r="L17" s="164"/>
    </row>
    <row r="18" spans="1:17">
      <c r="A18" s="167"/>
      <c r="B18" s="41" t="s">
        <v>86</v>
      </c>
      <c r="C18" s="158">
        <v>1</v>
      </c>
      <c r="D18" s="159"/>
      <c r="E18" s="158">
        <v>1</v>
      </c>
      <c r="F18" s="159"/>
      <c r="G18" s="158">
        <v>1</v>
      </c>
      <c r="H18" s="159"/>
      <c r="I18" s="158">
        <v>1</v>
      </c>
      <c r="J18" s="159"/>
      <c r="K18" s="158">
        <v>1</v>
      </c>
      <c r="L18" s="159"/>
    </row>
    <row r="19" spans="1:17">
      <c r="A19" s="43"/>
      <c r="B19" s="44"/>
      <c r="C19" s="33"/>
      <c r="D19" s="42"/>
      <c r="E19" s="42"/>
      <c r="F19" s="42"/>
      <c r="G19" s="42"/>
      <c r="H19" s="34"/>
    </row>
    <row r="20" spans="1:17">
      <c r="A20" s="176" t="s">
        <v>76</v>
      </c>
      <c r="B20" s="177"/>
      <c r="C20" s="186" t="s">
        <v>6</v>
      </c>
      <c r="D20" s="187"/>
      <c r="E20" s="187"/>
      <c r="F20" s="187"/>
      <c r="G20" s="188"/>
      <c r="H20" s="169" t="s">
        <v>7</v>
      </c>
      <c r="I20" s="170"/>
      <c r="J20" s="170"/>
      <c r="K20" s="170"/>
      <c r="L20" s="171"/>
      <c r="M20" s="169" t="s">
        <v>4</v>
      </c>
      <c r="N20" s="170"/>
      <c r="O20" s="170"/>
      <c r="P20" s="170"/>
      <c r="Q20" s="171"/>
    </row>
    <row r="21" spans="1:17">
      <c r="A21" s="178"/>
      <c r="B21" s="179"/>
      <c r="C21" s="9">
        <v>2019</v>
      </c>
      <c r="D21" s="9">
        <v>2020</v>
      </c>
      <c r="E21" s="9">
        <v>2021</v>
      </c>
      <c r="F21" s="9">
        <v>2022</v>
      </c>
      <c r="G21" s="9">
        <v>2023</v>
      </c>
      <c r="H21" s="9">
        <v>2019</v>
      </c>
      <c r="I21" s="9">
        <v>2020</v>
      </c>
      <c r="J21" s="9">
        <v>2021</v>
      </c>
      <c r="K21" s="9">
        <v>2022</v>
      </c>
      <c r="L21" s="9">
        <v>2023</v>
      </c>
      <c r="M21" s="96">
        <v>2019</v>
      </c>
      <c r="N21" s="96">
        <v>2020</v>
      </c>
      <c r="O21" s="96">
        <v>2021</v>
      </c>
      <c r="P21" s="96">
        <v>2022</v>
      </c>
      <c r="Q21" s="9">
        <v>2023</v>
      </c>
    </row>
    <row r="22" spans="1:17">
      <c r="A22" s="165" t="s">
        <v>39</v>
      </c>
      <c r="B22" s="165"/>
      <c r="C22" s="62">
        <v>0.1049373040752351</v>
      </c>
      <c r="D22" s="62">
        <v>4.5713369155505654E-2</v>
      </c>
      <c r="E22" s="62">
        <v>7.4052812858783013E-2</v>
      </c>
      <c r="F22" s="62">
        <v>0.09</v>
      </c>
      <c r="G22" s="92">
        <v>0.1</v>
      </c>
      <c r="H22" s="62">
        <v>5.595611285266458E-2</v>
      </c>
      <c r="I22" s="62">
        <v>8.4369235704547282E-2</v>
      </c>
      <c r="J22" s="62">
        <v>3.8707561095620797E-2</v>
      </c>
      <c r="K22" s="62">
        <v>0.06</v>
      </c>
      <c r="L22" s="92">
        <v>0.08</v>
      </c>
      <c r="M22" s="62">
        <v>0.16089341692789969</v>
      </c>
      <c r="N22" s="62">
        <v>0.13008260486005294</v>
      </c>
      <c r="O22" s="62">
        <v>0.1127603739544038</v>
      </c>
      <c r="P22" s="62">
        <v>0.16</v>
      </c>
      <c r="Q22" s="92">
        <v>0.18</v>
      </c>
    </row>
    <row r="23" spans="1:17">
      <c r="A23" s="165" t="s">
        <v>41</v>
      </c>
      <c r="B23" s="165"/>
      <c r="C23" s="62">
        <v>0.41794670846394982</v>
      </c>
      <c r="D23" s="62">
        <v>0.41863822279252544</v>
      </c>
      <c r="E23" s="62">
        <v>0.44292274889289812</v>
      </c>
      <c r="F23" s="62">
        <v>0.43</v>
      </c>
      <c r="G23" s="92">
        <v>0.41</v>
      </c>
      <c r="H23" s="62">
        <v>0.40525078369905954</v>
      </c>
      <c r="I23" s="62">
        <v>0.4372443660277488</v>
      </c>
      <c r="J23" s="62">
        <v>0.40519927833360669</v>
      </c>
      <c r="K23" s="62">
        <v>0.41</v>
      </c>
      <c r="L23" s="92">
        <v>0.38</v>
      </c>
      <c r="M23" s="62">
        <v>0.82319749216300941</v>
      </c>
      <c r="N23" s="62">
        <v>0.85588258882027424</v>
      </c>
      <c r="O23" s="62">
        <v>0.84812202722650487</v>
      </c>
      <c r="P23" s="62">
        <v>0.84</v>
      </c>
      <c r="Q23" s="92">
        <v>0.79</v>
      </c>
    </row>
    <row r="24" spans="1:17">
      <c r="A24" s="165" t="s">
        <v>38</v>
      </c>
      <c r="B24" s="165"/>
      <c r="C24" s="62">
        <v>4.3103448275862068E-3</v>
      </c>
      <c r="D24" s="62">
        <v>1.0265458336674953E-2</v>
      </c>
      <c r="E24" s="62">
        <v>9.2668525504346396E-3</v>
      </c>
      <c r="F24" s="62">
        <v>0.01</v>
      </c>
      <c r="G24" s="92">
        <v>0.01</v>
      </c>
      <c r="H24" s="62">
        <v>1.1598746081504702E-2</v>
      </c>
      <c r="I24" s="62">
        <v>3.7693479829978348E-3</v>
      </c>
      <c r="J24" s="62">
        <v>2.9850746268656716E-2</v>
      </c>
      <c r="K24" s="62">
        <v>0.02</v>
      </c>
      <c r="L24" s="92">
        <v>0.02</v>
      </c>
      <c r="M24" s="62">
        <v>1.5909090909090907E-2</v>
      </c>
      <c r="N24" s="62">
        <v>1.4034806319672789E-2</v>
      </c>
      <c r="O24" s="62">
        <v>3.9117598819091354E-2</v>
      </c>
      <c r="P24" s="62">
        <v>0.03</v>
      </c>
      <c r="Q24" s="92">
        <v>0.03</v>
      </c>
    </row>
    <row r="25" spans="1:17">
      <c r="A25" s="8"/>
      <c r="B25" s="8"/>
      <c r="C25" s="8"/>
      <c r="D25" s="8"/>
      <c r="E25" s="8"/>
      <c r="F25" s="8"/>
      <c r="G25" s="8"/>
      <c r="H25" s="8"/>
      <c r="I25" s="8"/>
      <c r="J25" s="8"/>
      <c r="K25" s="8"/>
      <c r="L25" s="8"/>
      <c r="M25" s="70"/>
      <c r="N25" s="70"/>
      <c r="O25" s="70"/>
      <c r="P25" s="70"/>
      <c r="Q25" s="70"/>
    </row>
    <row r="26" spans="1:17">
      <c r="A26" s="176" t="s">
        <v>88</v>
      </c>
      <c r="B26" s="177"/>
      <c r="C26" s="169" t="s">
        <v>6</v>
      </c>
      <c r="D26" s="170"/>
      <c r="E26" s="170"/>
      <c r="F26" s="170"/>
      <c r="G26" s="171"/>
      <c r="H26" s="169" t="s">
        <v>7</v>
      </c>
      <c r="I26" s="170"/>
      <c r="J26" s="170"/>
      <c r="K26" s="170"/>
      <c r="L26" s="171"/>
      <c r="M26" s="169" t="s">
        <v>4</v>
      </c>
      <c r="N26" s="170"/>
      <c r="O26" s="170"/>
      <c r="P26" s="170"/>
      <c r="Q26" s="171"/>
    </row>
    <row r="27" spans="1:17">
      <c r="A27" s="178"/>
      <c r="B27" s="179"/>
      <c r="C27" s="9">
        <v>2019</v>
      </c>
      <c r="D27" s="9">
        <v>2020</v>
      </c>
      <c r="E27" s="9">
        <v>2021</v>
      </c>
      <c r="F27" s="9">
        <v>2022</v>
      </c>
      <c r="G27" s="9">
        <v>2023</v>
      </c>
      <c r="H27" s="9">
        <v>2019</v>
      </c>
      <c r="I27" s="9">
        <v>2020</v>
      </c>
      <c r="J27" s="9">
        <v>2021</v>
      </c>
      <c r="K27" s="9">
        <v>2022</v>
      </c>
      <c r="L27" s="9">
        <v>2023</v>
      </c>
      <c r="M27" s="96">
        <v>2019</v>
      </c>
      <c r="N27" s="96">
        <v>2020</v>
      </c>
      <c r="O27" s="96">
        <v>2021</v>
      </c>
      <c r="P27" s="96">
        <v>2022</v>
      </c>
      <c r="Q27" s="9">
        <v>2023</v>
      </c>
    </row>
    <row r="28" spans="1:17">
      <c r="A28" s="165" t="s">
        <v>39</v>
      </c>
      <c r="B28" s="165"/>
      <c r="C28" s="62">
        <v>0.21071115013169447</v>
      </c>
      <c r="D28" s="62">
        <v>0.19454329774614473</v>
      </c>
      <c r="E28" s="62">
        <v>0.19034090909090909</v>
      </c>
      <c r="F28" s="62">
        <v>0.19</v>
      </c>
      <c r="G28" s="92">
        <v>0.15</v>
      </c>
      <c r="H28" s="62">
        <v>0.15978928884986832</v>
      </c>
      <c r="I28" s="62">
        <v>0.12930011862396204</v>
      </c>
      <c r="J28" s="62">
        <v>0.12997159090909091</v>
      </c>
      <c r="K28" s="62">
        <v>0.16</v>
      </c>
      <c r="L28" s="92">
        <v>0.15</v>
      </c>
      <c r="M28" s="62">
        <v>0.37050043898156276</v>
      </c>
      <c r="N28" s="62">
        <v>0.32384341637010677</v>
      </c>
      <c r="O28" s="62">
        <v>0.3203125</v>
      </c>
      <c r="P28" s="62">
        <v>0.35</v>
      </c>
      <c r="Q28" s="92">
        <v>0.3</v>
      </c>
    </row>
    <row r="29" spans="1:17">
      <c r="A29" s="165" t="s">
        <v>41</v>
      </c>
      <c r="B29" s="165"/>
      <c r="C29" s="62">
        <v>0.32045654082528535</v>
      </c>
      <c r="D29" s="62">
        <v>0.31672597864768681</v>
      </c>
      <c r="E29" s="62">
        <v>0.33167613636363635</v>
      </c>
      <c r="F29" s="62">
        <v>0.32</v>
      </c>
      <c r="G29" s="92">
        <v>0.28000000000000003</v>
      </c>
      <c r="H29" s="62">
        <v>0.28182616330114135</v>
      </c>
      <c r="I29" s="62">
        <v>0.33214709371293</v>
      </c>
      <c r="J29" s="62">
        <v>0.31889204545454547</v>
      </c>
      <c r="K29" s="62">
        <v>0.28999999999999998</v>
      </c>
      <c r="L29" s="92">
        <v>0.32</v>
      </c>
      <c r="M29" s="62">
        <v>0.6022827041264267</v>
      </c>
      <c r="N29" s="62">
        <v>0.64887307236061686</v>
      </c>
      <c r="O29" s="62">
        <v>0.65056818181818177</v>
      </c>
      <c r="P29" s="62">
        <v>0.62</v>
      </c>
      <c r="Q29" s="92">
        <v>0.6</v>
      </c>
    </row>
    <row r="30" spans="1:17">
      <c r="A30" s="165" t="s">
        <v>38</v>
      </c>
      <c r="B30" s="165"/>
      <c r="C30" s="62">
        <v>7.0237050043898156E-3</v>
      </c>
      <c r="D30" s="62">
        <v>7.1174377224199285E-3</v>
      </c>
      <c r="E30" s="62">
        <v>2.2017045454545456E-2</v>
      </c>
      <c r="F30" s="62">
        <v>0.01</v>
      </c>
      <c r="G30" s="92">
        <v>7.0000000000000007E-2</v>
      </c>
      <c r="H30" s="62">
        <v>2.0193151887620719E-2</v>
      </c>
      <c r="I30" s="62">
        <v>2.0166073546856466E-2</v>
      </c>
      <c r="J30" s="62">
        <v>2.2017045454545456E-2</v>
      </c>
      <c r="K30" s="62">
        <v>0.02</v>
      </c>
      <c r="L30" s="92">
        <v>0.03</v>
      </c>
      <c r="M30" s="61">
        <v>2.7216856892010536E-2</v>
      </c>
      <c r="N30" s="61">
        <v>2.7283511269276393E-2</v>
      </c>
      <c r="O30" s="61">
        <v>2.911931818181818E-2</v>
      </c>
      <c r="P30" s="61">
        <v>0.03</v>
      </c>
      <c r="Q30" s="61">
        <v>0.1</v>
      </c>
    </row>
    <row r="32" spans="1:17">
      <c r="A32" s="153" t="s">
        <v>92</v>
      </c>
      <c r="B32" s="153"/>
      <c r="C32" s="155">
        <v>2019</v>
      </c>
      <c r="D32" s="155"/>
      <c r="E32" s="182">
        <v>2020</v>
      </c>
      <c r="F32" s="183"/>
      <c r="G32" s="155">
        <v>2021</v>
      </c>
      <c r="H32" s="155"/>
      <c r="I32" s="155">
        <v>2022</v>
      </c>
      <c r="J32" s="155"/>
      <c r="K32" s="155">
        <v>2023</v>
      </c>
      <c r="L32" s="155"/>
    </row>
    <row r="33" spans="1:12">
      <c r="A33" s="165" t="s">
        <v>93</v>
      </c>
      <c r="B33" s="165"/>
      <c r="C33" s="165">
        <v>38</v>
      </c>
      <c r="D33" s="165"/>
      <c r="E33" s="180">
        <v>30</v>
      </c>
      <c r="F33" s="181"/>
      <c r="G33" s="168">
        <v>35</v>
      </c>
      <c r="H33" s="168"/>
      <c r="I33" s="168">
        <v>33</v>
      </c>
      <c r="J33" s="168"/>
      <c r="K33" s="168">
        <v>32</v>
      </c>
      <c r="L33" s="168"/>
    </row>
    <row r="34" spans="1:12">
      <c r="A34" s="165" t="s">
        <v>90</v>
      </c>
      <c r="B34" s="165"/>
      <c r="C34" s="160">
        <v>37</v>
      </c>
      <c r="D34" s="161"/>
      <c r="E34" s="184">
        <v>31</v>
      </c>
      <c r="F34" s="185"/>
      <c r="G34" s="172">
        <v>37</v>
      </c>
      <c r="H34" s="172"/>
      <c r="I34" s="172">
        <v>34</v>
      </c>
      <c r="J34" s="172"/>
      <c r="K34" s="172">
        <v>32</v>
      </c>
      <c r="L34" s="172"/>
    </row>
    <row r="35" spans="1:12">
      <c r="A35" s="165" t="s">
        <v>91</v>
      </c>
      <c r="B35" s="165"/>
      <c r="C35" s="165">
        <v>40</v>
      </c>
      <c r="D35" s="165"/>
      <c r="E35" s="174">
        <v>30</v>
      </c>
      <c r="F35" s="175"/>
      <c r="G35" s="173">
        <v>33</v>
      </c>
      <c r="H35" s="173"/>
      <c r="I35" s="173">
        <v>31</v>
      </c>
      <c r="J35" s="173"/>
      <c r="K35" s="173">
        <v>31</v>
      </c>
      <c r="L35" s="173"/>
    </row>
    <row r="36" spans="1:12">
      <c r="A36" s="165" t="s">
        <v>94</v>
      </c>
      <c r="B36" s="165"/>
      <c r="C36" s="165">
        <v>30</v>
      </c>
      <c r="D36" s="165"/>
      <c r="E36" s="160">
        <v>23</v>
      </c>
      <c r="F36" s="161"/>
      <c r="G36" s="165">
        <v>32</v>
      </c>
      <c r="H36" s="165"/>
      <c r="I36" s="168">
        <v>29</v>
      </c>
      <c r="J36" s="168"/>
      <c r="K36" s="168">
        <v>26</v>
      </c>
      <c r="L36" s="168"/>
    </row>
    <row r="37" spans="1:12">
      <c r="A37" s="165" t="s">
        <v>95</v>
      </c>
      <c r="B37" s="165"/>
      <c r="C37" s="165">
        <v>39</v>
      </c>
      <c r="D37" s="165"/>
      <c r="E37" s="160">
        <v>31</v>
      </c>
      <c r="F37" s="161"/>
      <c r="G37" s="165">
        <v>35</v>
      </c>
      <c r="H37" s="165"/>
      <c r="I37" s="168">
        <v>33</v>
      </c>
      <c r="J37" s="168"/>
      <c r="K37" s="168">
        <v>32</v>
      </c>
      <c r="L37" s="168"/>
    </row>
    <row r="38" spans="1:12">
      <c r="A38" s="160"/>
      <c r="B38" s="161"/>
      <c r="C38" s="9" t="s">
        <v>6</v>
      </c>
      <c r="D38" s="9" t="s">
        <v>7</v>
      </c>
      <c r="E38" s="9" t="s">
        <v>6</v>
      </c>
      <c r="F38" s="9" t="s">
        <v>7</v>
      </c>
      <c r="G38" s="9" t="s">
        <v>6</v>
      </c>
      <c r="H38" s="9" t="s">
        <v>7</v>
      </c>
      <c r="I38" s="9" t="s">
        <v>6</v>
      </c>
      <c r="J38" s="9" t="s">
        <v>7</v>
      </c>
      <c r="K38" s="9" t="s">
        <v>6</v>
      </c>
      <c r="L38" s="9" t="s">
        <v>7</v>
      </c>
    </row>
    <row r="39" spans="1:12">
      <c r="A39" s="192" t="s">
        <v>97</v>
      </c>
      <c r="B39" s="35" t="s">
        <v>89</v>
      </c>
      <c r="C39" s="2">
        <v>144880</v>
      </c>
      <c r="D39" s="2">
        <v>339821</v>
      </c>
      <c r="E39" s="71">
        <v>183095</v>
      </c>
      <c r="F39" s="71">
        <v>195714</v>
      </c>
      <c r="G39" s="71">
        <v>172734</v>
      </c>
      <c r="H39" s="71">
        <v>251253</v>
      </c>
      <c r="I39" s="58">
        <v>226608</v>
      </c>
      <c r="J39" s="58">
        <v>186263</v>
      </c>
      <c r="K39" s="90">
        <v>215186.96999999744</v>
      </c>
      <c r="L39" s="90">
        <v>189391.34000000264</v>
      </c>
    </row>
    <row r="40" spans="1:12">
      <c r="A40" s="193"/>
      <c r="B40" s="35" t="s">
        <v>96</v>
      </c>
      <c r="C40" s="36">
        <v>0.3</v>
      </c>
      <c r="D40" s="36">
        <v>0.7</v>
      </c>
      <c r="E40" s="37">
        <v>0.48</v>
      </c>
      <c r="F40" s="37">
        <v>0.52</v>
      </c>
      <c r="G40" s="37">
        <v>0.41</v>
      </c>
      <c r="H40" s="37">
        <v>0.59</v>
      </c>
      <c r="I40" s="37">
        <v>0.55000000000000004</v>
      </c>
      <c r="J40" s="37">
        <v>0.45</v>
      </c>
      <c r="K40" s="94">
        <v>0.53</v>
      </c>
      <c r="L40" s="94">
        <v>0.47</v>
      </c>
    </row>
    <row r="41" spans="1:12">
      <c r="A41" s="98"/>
      <c r="B41" s="5"/>
      <c r="C41" s="30"/>
      <c r="D41" s="30"/>
      <c r="E41" s="99"/>
      <c r="F41" s="99"/>
      <c r="G41" s="99"/>
      <c r="H41" s="99"/>
      <c r="I41" s="99"/>
      <c r="J41" s="99"/>
      <c r="K41" s="99"/>
      <c r="L41" s="99"/>
    </row>
    <row r="42" spans="1:12" ht="101" customHeight="1">
      <c r="A42" s="100" t="s">
        <v>181</v>
      </c>
      <c r="B42" s="101">
        <v>16</v>
      </c>
      <c r="C42" s="30"/>
      <c r="D42" s="30"/>
      <c r="E42" s="99"/>
      <c r="F42" s="99"/>
      <c r="G42" s="99"/>
      <c r="H42" s="99"/>
      <c r="I42" s="99"/>
      <c r="J42" s="99"/>
      <c r="K42" s="99"/>
      <c r="L42" s="99"/>
    </row>
    <row r="43" spans="1:12" ht="107.5" customHeight="1">
      <c r="A43" s="100" t="s">
        <v>182</v>
      </c>
      <c r="B43" s="101">
        <v>2</v>
      </c>
      <c r="C43" s="30"/>
      <c r="D43" s="30"/>
      <c r="E43" s="99"/>
      <c r="F43" s="99"/>
      <c r="G43" s="99"/>
      <c r="H43" s="99"/>
      <c r="I43" s="99"/>
      <c r="J43" s="99"/>
      <c r="K43" s="99"/>
      <c r="L43" s="99"/>
    </row>
    <row r="44" spans="1:12">
      <c r="A44" s="5"/>
      <c r="B44" s="5"/>
      <c r="C44" s="7"/>
      <c r="D44" s="7"/>
      <c r="E44" s="7"/>
      <c r="F44" s="7"/>
      <c r="G44" s="7"/>
      <c r="H44" s="7"/>
    </row>
    <row r="45" spans="1:12">
      <c r="B45" s="9">
        <v>2022</v>
      </c>
      <c r="C45" s="9">
        <v>2023</v>
      </c>
      <c r="D45" s="7"/>
      <c r="E45" s="7"/>
      <c r="F45" s="7"/>
      <c r="G45" s="7"/>
      <c r="H45" s="7"/>
    </row>
    <row r="46" spans="1:12">
      <c r="A46" s="103" t="s">
        <v>183</v>
      </c>
      <c r="B46" s="102">
        <v>52.75</v>
      </c>
      <c r="C46" s="102">
        <v>49.53</v>
      </c>
      <c r="E46" s="7"/>
      <c r="F46" s="7"/>
      <c r="G46" s="7"/>
      <c r="H46" s="7"/>
    </row>
    <row r="47" spans="1:12">
      <c r="A47" s="103" t="s">
        <v>184</v>
      </c>
      <c r="B47" s="102">
        <v>50</v>
      </c>
      <c r="C47" s="102">
        <v>57</v>
      </c>
      <c r="D47" s="7"/>
      <c r="E47" s="7"/>
      <c r="F47" s="7"/>
      <c r="G47" s="7"/>
      <c r="H47" s="7"/>
    </row>
    <row r="48" spans="1:12">
      <c r="A48" s="5"/>
      <c r="B48" s="5"/>
      <c r="C48" s="7"/>
      <c r="D48" s="7"/>
      <c r="E48" s="7"/>
      <c r="F48" s="7"/>
      <c r="G48" s="7"/>
      <c r="H48" s="7"/>
    </row>
    <row r="49" spans="1:6">
      <c r="A49" t="s">
        <v>87</v>
      </c>
    </row>
    <row r="50" spans="1:6">
      <c r="A50" s="72" t="s">
        <v>136</v>
      </c>
    </row>
    <row r="52" spans="1:6" ht="45.5">
      <c r="A52" s="189" t="s">
        <v>189</v>
      </c>
      <c r="B52" s="105" t="s">
        <v>185</v>
      </c>
      <c r="C52" s="105" t="s">
        <v>186</v>
      </c>
      <c r="D52" s="105" t="s">
        <v>190</v>
      </c>
      <c r="E52" s="106" t="s">
        <v>191</v>
      </c>
      <c r="F52" s="105" t="s">
        <v>187</v>
      </c>
    </row>
    <row r="53" spans="1:6" ht="16.5">
      <c r="A53" s="189"/>
      <c r="B53" s="190">
        <v>2023</v>
      </c>
      <c r="C53" s="107" t="s">
        <v>192</v>
      </c>
      <c r="D53" s="107">
        <v>1.04</v>
      </c>
      <c r="E53" s="108">
        <v>-0.04</v>
      </c>
      <c r="F53" s="107">
        <v>1.1100000000000001</v>
      </c>
    </row>
    <row r="54" spans="1:6" ht="16.5">
      <c r="A54" s="189"/>
      <c r="B54" s="190"/>
      <c r="C54" s="107" t="s">
        <v>193</v>
      </c>
      <c r="D54" s="107">
        <v>1.1100000000000001</v>
      </c>
      <c r="E54" s="108">
        <v>-0.11</v>
      </c>
      <c r="F54" s="107">
        <v>1.1299999999999999</v>
      </c>
    </row>
    <row r="55" spans="1:6" ht="16.5">
      <c r="A55" s="189"/>
      <c r="B55" s="190"/>
      <c r="C55" s="107" t="s">
        <v>194</v>
      </c>
      <c r="D55" s="107">
        <v>0.95</v>
      </c>
      <c r="E55" s="108">
        <v>0.05</v>
      </c>
      <c r="F55" s="107">
        <v>0.94</v>
      </c>
    </row>
    <row r="56" spans="1:6">
      <c r="A56" s="189"/>
      <c r="B56" s="190"/>
      <c r="C56" s="109" t="s">
        <v>4</v>
      </c>
      <c r="D56" s="109">
        <v>0.86</v>
      </c>
      <c r="E56" s="110">
        <v>0.14000000000000001</v>
      </c>
      <c r="F56" s="107">
        <v>0.84</v>
      </c>
    </row>
    <row r="57" spans="1:6" ht="16.5">
      <c r="A57" s="189"/>
      <c r="B57" s="190">
        <v>2022</v>
      </c>
      <c r="C57" s="107" t="s">
        <v>192</v>
      </c>
      <c r="D57" s="107">
        <v>1.05</v>
      </c>
      <c r="E57" s="108">
        <v>-0.05</v>
      </c>
      <c r="F57" s="107">
        <v>1.04</v>
      </c>
    </row>
    <row r="58" spans="1:6" ht="16.5">
      <c r="A58" s="189"/>
      <c r="B58" s="190"/>
      <c r="C58" s="107" t="s">
        <v>193</v>
      </c>
      <c r="D58" s="107">
        <v>1.1000000000000001</v>
      </c>
      <c r="E58" s="108">
        <v>-0.1</v>
      </c>
      <c r="F58" s="107">
        <v>1.0900000000000001</v>
      </c>
    </row>
    <row r="59" spans="1:6" ht="16.5">
      <c r="A59" s="189"/>
      <c r="B59" s="190"/>
      <c r="C59" s="107" t="s">
        <v>194</v>
      </c>
      <c r="D59" s="107">
        <v>0.94</v>
      </c>
      <c r="E59" s="108">
        <v>0.06</v>
      </c>
      <c r="F59" s="107">
        <v>0.95</v>
      </c>
    </row>
    <row r="60" spans="1:6">
      <c r="A60" s="189"/>
      <c r="B60" s="190"/>
      <c r="C60" s="109" t="s">
        <v>4</v>
      </c>
      <c r="D60" s="109">
        <v>0.84</v>
      </c>
      <c r="E60" s="110">
        <v>0.16</v>
      </c>
      <c r="F60" s="107">
        <v>0.81</v>
      </c>
    </row>
    <row r="61" spans="1:6">
      <c r="A61" s="104"/>
      <c r="B61" s="104"/>
      <c r="C61" s="104"/>
      <c r="D61" s="104"/>
      <c r="E61" s="104"/>
      <c r="F61" s="104"/>
    </row>
    <row r="62" spans="1:6" ht="113" customHeight="1">
      <c r="A62" s="191" t="s">
        <v>188</v>
      </c>
      <c r="B62" s="191"/>
      <c r="C62" s="191"/>
      <c r="D62" s="191"/>
      <c r="E62" s="191"/>
      <c r="F62" s="191"/>
    </row>
    <row r="63" spans="1:6">
      <c r="A63" s="104"/>
      <c r="B63" s="104"/>
      <c r="C63" s="104"/>
      <c r="D63" s="104"/>
      <c r="E63" s="104"/>
      <c r="F63" s="104"/>
    </row>
    <row r="64" spans="1:6" ht="43.5">
      <c r="A64" s="111" t="s">
        <v>195</v>
      </c>
      <c r="B64" s="104"/>
      <c r="C64" s="104"/>
      <c r="D64" s="104"/>
      <c r="E64" s="104"/>
      <c r="F64" s="104"/>
    </row>
    <row r="67" spans="1:2" ht="15" thickBot="1"/>
    <row r="68" spans="1:2" ht="15" thickBot="1">
      <c r="A68" s="123" t="s">
        <v>225</v>
      </c>
      <c r="B68" s="114"/>
    </row>
    <row r="69" spans="1:2" ht="15" thickBot="1">
      <c r="A69" s="114"/>
      <c r="B69" s="114"/>
    </row>
    <row r="70" spans="1:2" ht="15" thickBot="1">
      <c r="A70" s="123" t="s">
        <v>226</v>
      </c>
      <c r="B70" s="123" t="s">
        <v>227</v>
      </c>
    </row>
    <row r="71" spans="1:2" ht="58">
      <c r="A71" s="124" t="s">
        <v>231</v>
      </c>
      <c r="B71" s="124" t="s">
        <v>230</v>
      </c>
    </row>
    <row r="72" spans="1:2" ht="87">
      <c r="A72" s="124" t="s">
        <v>232</v>
      </c>
      <c r="B72" s="124" t="s">
        <v>228</v>
      </c>
    </row>
    <row r="73" spans="1:2" ht="58">
      <c r="A73" s="124" t="s">
        <v>233</v>
      </c>
      <c r="B73" s="107" t="s">
        <v>229</v>
      </c>
    </row>
  </sheetData>
  <mergeCells count="116">
    <mergeCell ref="A52:A60"/>
    <mergeCell ref="B53:B56"/>
    <mergeCell ref="B57:B60"/>
    <mergeCell ref="A62:F62"/>
    <mergeCell ref="A39:A40"/>
    <mergeCell ref="A35:B35"/>
    <mergeCell ref="C35:D35"/>
    <mergeCell ref="A34:B34"/>
    <mergeCell ref="A38:B38"/>
    <mergeCell ref="A37:B37"/>
    <mergeCell ref="C37:D37"/>
    <mergeCell ref="K15:L15"/>
    <mergeCell ref="K16:L16"/>
    <mergeCell ref="K17:L17"/>
    <mergeCell ref="K18:L18"/>
    <mergeCell ref="C20:G20"/>
    <mergeCell ref="I37:J37"/>
    <mergeCell ref="K37:L37"/>
    <mergeCell ref="G37:H37"/>
    <mergeCell ref="E37:F37"/>
    <mergeCell ref="C16:D16"/>
    <mergeCell ref="E16:F16"/>
    <mergeCell ref="I15:J15"/>
    <mergeCell ref="A32:B32"/>
    <mergeCell ref="A29:B29"/>
    <mergeCell ref="A30:B30"/>
    <mergeCell ref="A33:B33"/>
    <mergeCell ref="C33:D33"/>
    <mergeCell ref="E35:F35"/>
    <mergeCell ref="A36:B36"/>
    <mergeCell ref="A26:B27"/>
    <mergeCell ref="M20:Q20"/>
    <mergeCell ref="C36:D36"/>
    <mergeCell ref="E36:F36"/>
    <mergeCell ref="G36:H36"/>
    <mergeCell ref="E33:F33"/>
    <mergeCell ref="A20:B21"/>
    <mergeCell ref="I34:J34"/>
    <mergeCell ref="C32:D32"/>
    <mergeCell ref="E32:F32"/>
    <mergeCell ref="C34:D34"/>
    <mergeCell ref="E34:F34"/>
    <mergeCell ref="H26:L26"/>
    <mergeCell ref="C26:G26"/>
    <mergeCell ref="G33:H33"/>
    <mergeCell ref="G32:H32"/>
    <mergeCell ref="G34:H34"/>
    <mergeCell ref="A23:B23"/>
    <mergeCell ref="A24:B24"/>
    <mergeCell ref="A28:B28"/>
    <mergeCell ref="C18:D18"/>
    <mergeCell ref="E18:F18"/>
    <mergeCell ref="C17:D17"/>
    <mergeCell ref="E17:F17"/>
    <mergeCell ref="G17:H17"/>
    <mergeCell ref="G16:H16"/>
    <mergeCell ref="A22:B22"/>
    <mergeCell ref="M26:Q26"/>
    <mergeCell ref="K32:L32"/>
    <mergeCell ref="K33:L33"/>
    <mergeCell ref="K34:L34"/>
    <mergeCell ref="I32:J32"/>
    <mergeCell ref="I35:J35"/>
    <mergeCell ref="I36:J36"/>
    <mergeCell ref="H20:L20"/>
    <mergeCell ref="K35:L35"/>
    <mergeCell ref="K36:L36"/>
    <mergeCell ref="G35:H35"/>
    <mergeCell ref="I33:J33"/>
    <mergeCell ref="C14:D14"/>
    <mergeCell ref="E14:F14"/>
    <mergeCell ref="G14:H14"/>
    <mergeCell ref="I16:J16"/>
    <mergeCell ref="I17:J17"/>
    <mergeCell ref="I18:J18"/>
    <mergeCell ref="A15:B15"/>
    <mergeCell ref="C15:D15"/>
    <mergeCell ref="E15:F15"/>
    <mergeCell ref="G15:H15"/>
    <mergeCell ref="G18:H18"/>
    <mergeCell ref="A17:A18"/>
    <mergeCell ref="A16:B16"/>
    <mergeCell ref="A2:B3"/>
    <mergeCell ref="C2:D2"/>
    <mergeCell ref="E2:F2"/>
    <mergeCell ref="G2:H2"/>
    <mergeCell ref="A4:B4"/>
    <mergeCell ref="A5:B5"/>
    <mergeCell ref="A6:B6"/>
    <mergeCell ref="A7:B7"/>
    <mergeCell ref="C7:D7"/>
    <mergeCell ref="E7:F7"/>
    <mergeCell ref="A12:B12"/>
    <mergeCell ref="A13:B13"/>
    <mergeCell ref="A14:B14"/>
    <mergeCell ref="A1:L1"/>
    <mergeCell ref="K2:L2"/>
    <mergeCell ref="K7:L7"/>
    <mergeCell ref="K8:L8"/>
    <mergeCell ref="K9:L9"/>
    <mergeCell ref="K14:L14"/>
    <mergeCell ref="I2:J2"/>
    <mergeCell ref="I7:J7"/>
    <mergeCell ref="I8:J8"/>
    <mergeCell ref="I9:J9"/>
    <mergeCell ref="I14:J14"/>
    <mergeCell ref="G7:H7"/>
    <mergeCell ref="A8:B8"/>
    <mergeCell ref="C8:D8"/>
    <mergeCell ref="E8:F8"/>
    <mergeCell ref="G8:H8"/>
    <mergeCell ref="A9:B10"/>
    <mergeCell ref="C9:D9"/>
    <mergeCell ref="E9:F9"/>
    <mergeCell ref="G9:H9"/>
    <mergeCell ref="A11:B11"/>
  </mergeCell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1"/>
  <sheetViews>
    <sheetView topLeftCell="A102" zoomScaleNormal="100" workbookViewId="0">
      <selection activeCell="D117" sqref="D117"/>
    </sheetView>
  </sheetViews>
  <sheetFormatPr defaultRowHeight="14.5"/>
  <cols>
    <col min="1" max="1" width="45.54296875" customWidth="1"/>
    <col min="2" max="2" width="19.453125" customWidth="1"/>
    <col min="3" max="3" width="14.26953125" customWidth="1"/>
    <col min="4" max="4" width="21.26953125" customWidth="1"/>
    <col min="5" max="5" width="12.453125" customWidth="1"/>
    <col min="6" max="6" width="12" customWidth="1"/>
    <col min="7" max="7" width="11" customWidth="1"/>
    <col min="8" max="8" width="12.81640625" customWidth="1"/>
    <col min="9" max="9" width="12.26953125" customWidth="1"/>
    <col min="10" max="10" width="11.26953125" customWidth="1"/>
    <col min="11" max="11" width="12.26953125" customWidth="1"/>
    <col min="12" max="12" width="11.26953125" customWidth="1"/>
    <col min="13" max="13" width="12.453125" bestFit="1" customWidth="1"/>
    <col min="15" max="34" width="9.1796875" style="38"/>
  </cols>
  <sheetData>
    <row r="1" spans="1:34" ht="18.5">
      <c r="A1" s="223" t="s">
        <v>37</v>
      </c>
      <c r="B1" s="223"/>
      <c r="C1" s="223"/>
      <c r="D1" s="223"/>
      <c r="E1" s="223"/>
      <c r="F1" s="223"/>
      <c r="G1" s="223"/>
      <c r="H1" s="223"/>
      <c r="I1" s="223"/>
      <c r="J1" s="223"/>
      <c r="K1" s="223"/>
      <c r="L1" s="223"/>
    </row>
    <row r="2" spans="1:34">
      <c r="A2" s="224" t="s">
        <v>117</v>
      </c>
      <c r="B2" s="224"/>
      <c r="C2" s="208">
        <v>2019</v>
      </c>
      <c r="D2" s="208"/>
      <c r="E2" s="208">
        <v>2020</v>
      </c>
      <c r="F2" s="208"/>
      <c r="G2" s="208">
        <v>2021</v>
      </c>
      <c r="H2" s="208"/>
      <c r="I2" s="208">
        <v>2022</v>
      </c>
      <c r="J2" s="208"/>
      <c r="K2" s="208">
        <v>2023</v>
      </c>
      <c r="L2" s="208"/>
    </row>
    <row r="3" spans="1:34">
      <c r="A3" s="224"/>
      <c r="B3" s="224"/>
      <c r="C3" s="29" t="s">
        <v>6</v>
      </c>
      <c r="D3" s="29" t="s">
        <v>7</v>
      </c>
      <c r="E3" s="29" t="s">
        <v>6</v>
      </c>
      <c r="F3" s="29" t="s">
        <v>7</v>
      </c>
      <c r="G3" s="29" t="s">
        <v>6</v>
      </c>
      <c r="H3" s="29" t="s">
        <v>7</v>
      </c>
      <c r="I3" s="63" t="s">
        <v>6</v>
      </c>
      <c r="J3" s="63" t="s">
        <v>7</v>
      </c>
      <c r="K3" s="95" t="s">
        <v>6</v>
      </c>
      <c r="L3" s="95" t="s">
        <v>7</v>
      </c>
    </row>
    <row r="4" spans="1:34">
      <c r="A4" s="165" t="s">
        <v>39</v>
      </c>
      <c r="B4" s="165"/>
      <c r="C4" s="6">
        <v>35</v>
      </c>
      <c r="D4" s="6">
        <v>46</v>
      </c>
      <c r="E4" s="2">
        <v>40</v>
      </c>
      <c r="F4" s="2">
        <v>47</v>
      </c>
      <c r="G4" s="2">
        <v>46</v>
      </c>
      <c r="H4" s="2">
        <v>49</v>
      </c>
      <c r="I4" s="2">
        <v>76</v>
      </c>
      <c r="J4" s="2">
        <v>82</v>
      </c>
      <c r="K4" s="2">
        <v>74</v>
      </c>
      <c r="L4" s="2">
        <v>78</v>
      </c>
    </row>
    <row r="5" spans="1:34">
      <c r="A5" s="165" t="s">
        <v>41</v>
      </c>
      <c r="B5" s="165"/>
      <c r="C5" s="65">
        <v>2855</v>
      </c>
      <c r="D5" s="65">
        <v>3181</v>
      </c>
      <c r="E5" s="65">
        <v>2894</v>
      </c>
      <c r="F5" s="65">
        <v>3175</v>
      </c>
      <c r="G5" s="65">
        <v>3133</v>
      </c>
      <c r="H5" s="65">
        <v>3282</v>
      </c>
      <c r="I5" s="65">
        <v>3420</v>
      </c>
      <c r="J5" s="65">
        <v>3621</v>
      </c>
      <c r="K5" s="93">
        <v>3486</v>
      </c>
      <c r="L5" s="93">
        <v>3647</v>
      </c>
    </row>
    <row r="6" spans="1:34">
      <c r="A6" s="165" t="s">
        <v>38</v>
      </c>
      <c r="B6" s="165"/>
      <c r="C6" s="6">
        <v>61</v>
      </c>
      <c r="D6" s="6">
        <v>157</v>
      </c>
      <c r="E6" s="2">
        <v>83</v>
      </c>
      <c r="F6" s="2">
        <v>218</v>
      </c>
      <c r="G6" s="2">
        <v>107</v>
      </c>
      <c r="H6" s="2">
        <v>312</v>
      </c>
      <c r="I6" s="2">
        <v>81</v>
      </c>
      <c r="J6" s="2">
        <v>239</v>
      </c>
      <c r="K6" s="2">
        <v>86</v>
      </c>
      <c r="L6" s="2">
        <v>261</v>
      </c>
    </row>
    <row r="7" spans="1:34">
      <c r="A7" s="165" t="s">
        <v>40</v>
      </c>
      <c r="B7" s="165"/>
      <c r="C7" s="6">
        <v>2951</v>
      </c>
      <c r="D7" s="6">
        <v>3384</v>
      </c>
      <c r="E7" s="6">
        <v>3017</v>
      </c>
      <c r="F7" s="6">
        <v>3440</v>
      </c>
      <c r="G7" s="6">
        <v>3286</v>
      </c>
      <c r="H7" s="6">
        <v>3643</v>
      </c>
      <c r="I7" s="60">
        <v>3577</v>
      </c>
      <c r="J7" s="60">
        <v>3942</v>
      </c>
      <c r="K7" s="93">
        <v>3646</v>
      </c>
      <c r="L7" s="93">
        <v>3986</v>
      </c>
    </row>
    <row r="9" spans="1:34">
      <c r="A9" s="219" t="s">
        <v>118</v>
      </c>
      <c r="B9" s="219"/>
      <c r="C9" s="208">
        <v>2019</v>
      </c>
      <c r="D9" s="208"/>
      <c r="E9" s="208">
        <v>2020</v>
      </c>
      <c r="F9" s="208"/>
      <c r="G9" s="208">
        <v>2021</v>
      </c>
      <c r="H9" s="208"/>
      <c r="I9" s="208">
        <v>2022</v>
      </c>
      <c r="J9" s="208"/>
      <c r="K9" s="208">
        <v>2023</v>
      </c>
      <c r="L9" s="208"/>
    </row>
    <row r="10" spans="1:34">
      <c r="A10" s="219"/>
      <c r="B10" s="219"/>
      <c r="C10" s="29" t="s">
        <v>6</v>
      </c>
      <c r="D10" s="29" t="s">
        <v>7</v>
      </c>
      <c r="E10" s="29" t="s">
        <v>6</v>
      </c>
      <c r="F10" s="29" t="s">
        <v>7</v>
      </c>
      <c r="G10" s="29" t="s">
        <v>6</v>
      </c>
      <c r="H10" s="29" t="s">
        <v>7</v>
      </c>
      <c r="I10" s="63" t="s">
        <v>6</v>
      </c>
      <c r="J10" s="63" t="s">
        <v>7</v>
      </c>
      <c r="K10" s="95" t="s">
        <v>6</v>
      </c>
      <c r="L10" s="95" t="s">
        <v>7</v>
      </c>
    </row>
    <row r="11" spans="1:34">
      <c r="A11" s="160" t="s">
        <v>42</v>
      </c>
      <c r="B11" s="161"/>
      <c r="C11" s="6">
        <v>25</v>
      </c>
      <c r="D11" s="6">
        <v>40</v>
      </c>
      <c r="E11" s="6">
        <v>24</v>
      </c>
      <c r="F11" s="6">
        <v>41</v>
      </c>
      <c r="G11" s="6">
        <v>26</v>
      </c>
      <c r="H11" s="6">
        <v>39</v>
      </c>
      <c r="I11" s="60">
        <v>26</v>
      </c>
      <c r="J11" s="60">
        <v>48</v>
      </c>
      <c r="K11" s="93">
        <v>28</v>
      </c>
      <c r="L11" s="93">
        <v>47</v>
      </c>
    </row>
    <row r="12" spans="1:34">
      <c r="A12" s="160" t="s">
        <v>43</v>
      </c>
      <c r="B12" s="161"/>
      <c r="C12" s="6">
        <v>2369</v>
      </c>
      <c r="D12" s="6">
        <v>2779</v>
      </c>
      <c r="E12" s="6">
        <v>2418</v>
      </c>
      <c r="F12" s="6">
        <v>2819</v>
      </c>
      <c r="G12" s="6">
        <v>2557</v>
      </c>
      <c r="H12" s="6">
        <v>2897</v>
      </c>
      <c r="I12" s="60">
        <v>2715</v>
      </c>
      <c r="J12" s="60">
        <v>3040</v>
      </c>
      <c r="K12" s="93">
        <v>2769</v>
      </c>
      <c r="L12" s="93">
        <v>3096</v>
      </c>
    </row>
    <row r="13" spans="1:34">
      <c r="A13" s="160" t="s">
        <v>44</v>
      </c>
      <c r="B13" s="161"/>
      <c r="C13" s="6">
        <v>557</v>
      </c>
      <c r="D13" s="6">
        <v>565</v>
      </c>
      <c r="E13" s="6">
        <v>575</v>
      </c>
      <c r="F13" s="6">
        <v>580</v>
      </c>
      <c r="G13" s="6">
        <v>703</v>
      </c>
      <c r="H13" s="6">
        <v>707</v>
      </c>
      <c r="I13" s="60">
        <v>836</v>
      </c>
      <c r="J13" s="60">
        <v>854</v>
      </c>
      <c r="K13" s="93">
        <v>849</v>
      </c>
      <c r="L13" s="93">
        <v>843</v>
      </c>
    </row>
    <row r="14" spans="1:34">
      <c r="A14" s="160" t="s">
        <v>45</v>
      </c>
      <c r="B14" s="161"/>
      <c r="C14" s="158">
        <v>0.38</v>
      </c>
      <c r="D14" s="159"/>
      <c r="E14" s="158">
        <v>0.37</v>
      </c>
      <c r="F14" s="159"/>
      <c r="G14" s="158">
        <v>0.4</v>
      </c>
      <c r="H14" s="159"/>
      <c r="I14" s="158">
        <v>0.35</v>
      </c>
      <c r="J14" s="159"/>
      <c r="K14" s="158">
        <v>0.37</v>
      </c>
      <c r="L14" s="159"/>
      <c r="N14" s="38"/>
      <c r="AH14"/>
    </row>
    <row r="15" spans="1:34">
      <c r="A15" s="160" t="s">
        <v>46</v>
      </c>
      <c r="B15" s="161"/>
      <c r="C15" s="158">
        <v>0.46</v>
      </c>
      <c r="D15" s="159"/>
      <c r="E15" s="158">
        <v>0.46</v>
      </c>
      <c r="F15" s="159"/>
      <c r="G15" s="158">
        <v>0.47</v>
      </c>
      <c r="H15" s="159"/>
      <c r="I15" s="158">
        <v>0.47</v>
      </c>
      <c r="J15" s="159"/>
      <c r="K15" s="158">
        <v>0.47</v>
      </c>
      <c r="L15" s="159"/>
      <c r="N15" s="38"/>
      <c r="AH15"/>
    </row>
    <row r="16" spans="1:34">
      <c r="A16" s="160" t="s">
        <v>47</v>
      </c>
      <c r="B16" s="161"/>
      <c r="C16" s="158">
        <v>0.5</v>
      </c>
      <c r="D16" s="159"/>
      <c r="E16" s="158">
        <v>0.5</v>
      </c>
      <c r="F16" s="159"/>
      <c r="G16" s="158">
        <v>0.5</v>
      </c>
      <c r="H16" s="159"/>
      <c r="I16" s="158">
        <v>0.49</v>
      </c>
      <c r="J16" s="159"/>
      <c r="K16" s="158">
        <v>0.5</v>
      </c>
      <c r="L16" s="159"/>
      <c r="N16" s="38"/>
      <c r="AH16"/>
    </row>
    <row r="17" spans="1:34">
      <c r="A17" s="160" t="s">
        <v>48</v>
      </c>
      <c r="B17" s="161"/>
      <c r="C17" s="158">
        <v>0.47</v>
      </c>
      <c r="D17" s="159"/>
      <c r="E17" s="158">
        <v>0.47</v>
      </c>
      <c r="F17" s="159"/>
      <c r="G17" s="158">
        <v>0.47</v>
      </c>
      <c r="H17" s="159"/>
      <c r="I17" s="158">
        <v>0.48</v>
      </c>
      <c r="J17" s="159"/>
      <c r="K17" s="158">
        <v>0.48</v>
      </c>
      <c r="L17" s="159"/>
      <c r="N17" s="38"/>
      <c r="AH17"/>
    </row>
    <row r="18" spans="1:34">
      <c r="A18" s="160" t="s">
        <v>143</v>
      </c>
      <c r="B18" s="161"/>
      <c r="C18" s="78"/>
      <c r="D18" s="79"/>
      <c r="E18" s="78"/>
      <c r="F18" s="79"/>
      <c r="G18" s="158">
        <v>0.56999999999999995</v>
      </c>
      <c r="H18" s="159"/>
      <c r="I18" s="158">
        <v>0.59</v>
      </c>
      <c r="J18" s="159"/>
      <c r="K18" s="158">
        <v>0.59</v>
      </c>
      <c r="L18" s="159"/>
      <c r="M18" s="97"/>
      <c r="N18" s="38"/>
      <c r="AH18"/>
    </row>
    <row r="19" spans="1:34">
      <c r="A19" s="220"/>
      <c r="B19" s="221"/>
      <c r="C19" s="204"/>
      <c r="D19" s="205"/>
      <c r="E19" s="204"/>
      <c r="F19" s="205"/>
      <c r="G19" s="204">
        <v>2021</v>
      </c>
      <c r="H19" s="205"/>
      <c r="I19" s="204">
        <v>2022</v>
      </c>
      <c r="J19" s="205"/>
      <c r="K19" s="204">
        <v>2023</v>
      </c>
      <c r="L19" s="205"/>
      <c r="M19" s="97"/>
    </row>
    <row r="20" spans="1:34">
      <c r="A20" s="180" t="s">
        <v>163</v>
      </c>
      <c r="B20" s="181"/>
      <c r="C20" s="78"/>
      <c r="D20" s="79"/>
      <c r="E20" s="78"/>
      <c r="F20" s="79"/>
      <c r="G20" s="158">
        <v>0.56000000000000005</v>
      </c>
      <c r="H20" s="159"/>
      <c r="I20" s="158">
        <v>0.56000000000000005</v>
      </c>
      <c r="J20" s="159"/>
      <c r="K20" s="158">
        <v>0.55000000000000004</v>
      </c>
      <c r="L20" s="159"/>
    </row>
    <row r="21" spans="1:34">
      <c r="A21" s="180" t="s">
        <v>164</v>
      </c>
      <c r="B21" s="181"/>
      <c r="C21" s="78"/>
      <c r="D21" s="79"/>
      <c r="E21" s="78"/>
      <c r="F21" s="79"/>
      <c r="G21" s="158">
        <v>0.44</v>
      </c>
      <c r="H21" s="159"/>
      <c r="I21" s="158">
        <v>0.49</v>
      </c>
      <c r="J21" s="159"/>
      <c r="K21" s="158">
        <v>0.52</v>
      </c>
      <c r="L21" s="159"/>
    </row>
    <row r="22" spans="1:34">
      <c r="A22" s="220"/>
      <c r="B22" s="221"/>
      <c r="C22" s="204">
        <v>2019</v>
      </c>
      <c r="D22" s="205"/>
      <c r="E22" s="204">
        <v>2020</v>
      </c>
      <c r="F22" s="205"/>
      <c r="G22" s="204">
        <v>2021</v>
      </c>
      <c r="H22" s="205"/>
      <c r="I22" s="204">
        <v>2022</v>
      </c>
      <c r="J22" s="205"/>
      <c r="K22" s="204">
        <v>2023</v>
      </c>
      <c r="L22" s="205"/>
      <c r="M22" s="206" t="s">
        <v>167</v>
      </c>
      <c r="N22" s="206"/>
      <c r="AH22"/>
    </row>
    <row r="23" spans="1:34">
      <c r="A23" s="168" t="s">
        <v>165</v>
      </c>
      <c r="B23" s="168"/>
      <c r="C23" s="164"/>
      <c r="D23" s="164"/>
      <c r="E23" s="164"/>
      <c r="F23" s="164"/>
      <c r="G23" s="164">
        <v>0.5</v>
      </c>
      <c r="H23" s="164"/>
      <c r="I23" s="164">
        <v>0.5</v>
      </c>
      <c r="J23" s="164"/>
      <c r="K23" s="164">
        <v>0.5</v>
      </c>
      <c r="L23" s="164"/>
      <c r="M23" s="207">
        <v>0.5</v>
      </c>
      <c r="N23" s="207"/>
      <c r="AH23"/>
    </row>
    <row r="24" spans="1:34">
      <c r="A24" s="5"/>
      <c r="B24" s="5"/>
      <c r="C24" s="30"/>
      <c r="D24" s="30"/>
      <c r="E24" s="30"/>
      <c r="F24" s="30"/>
      <c r="G24" s="30"/>
      <c r="H24" s="30"/>
    </row>
    <row r="25" spans="1:34">
      <c r="A25" s="31" t="s">
        <v>35</v>
      </c>
      <c r="B25" s="31" t="s">
        <v>32</v>
      </c>
      <c r="C25" s="208">
        <v>2019</v>
      </c>
      <c r="D25" s="208"/>
      <c r="E25" s="208">
        <v>2020</v>
      </c>
      <c r="F25" s="208"/>
      <c r="G25" s="208">
        <v>2021</v>
      </c>
      <c r="H25" s="208"/>
      <c r="I25" s="208">
        <v>2022</v>
      </c>
      <c r="J25" s="208"/>
      <c r="K25" s="208">
        <v>2023</v>
      </c>
      <c r="L25" s="208"/>
    </row>
    <row r="26" spans="1:34">
      <c r="A26" s="6" t="s">
        <v>33</v>
      </c>
      <c r="B26" s="32" t="s">
        <v>25</v>
      </c>
      <c r="C26" s="158" t="s">
        <v>112</v>
      </c>
      <c r="D26" s="159"/>
      <c r="E26" s="164" t="s">
        <v>26</v>
      </c>
      <c r="F26" s="164"/>
      <c r="G26" s="164" t="s">
        <v>27</v>
      </c>
      <c r="H26" s="164"/>
      <c r="I26" s="164" t="s">
        <v>27</v>
      </c>
      <c r="J26" s="164"/>
      <c r="K26" s="164" t="s">
        <v>171</v>
      </c>
      <c r="L26" s="164"/>
    </row>
    <row r="27" spans="1:34">
      <c r="A27" s="6" t="s">
        <v>34</v>
      </c>
      <c r="B27" s="32" t="s">
        <v>28</v>
      </c>
      <c r="E27" s="158" t="s">
        <v>113</v>
      </c>
      <c r="F27" s="159"/>
      <c r="G27" s="164" t="s">
        <v>116</v>
      </c>
      <c r="H27" s="164"/>
      <c r="I27" s="164" t="s">
        <v>135</v>
      </c>
      <c r="J27" s="164"/>
      <c r="K27" s="164" t="s">
        <v>172</v>
      </c>
      <c r="L27" s="164"/>
    </row>
    <row r="28" spans="1:34">
      <c r="A28" s="4" t="s">
        <v>29</v>
      </c>
      <c r="B28" s="32" t="s">
        <v>28</v>
      </c>
      <c r="C28" s="211">
        <v>28</v>
      </c>
      <c r="D28" s="212"/>
      <c r="E28" s="211">
        <v>26</v>
      </c>
      <c r="F28" s="212"/>
      <c r="G28" s="209">
        <v>52</v>
      </c>
      <c r="H28" s="210"/>
      <c r="I28" s="209">
        <v>53</v>
      </c>
      <c r="J28" s="210"/>
      <c r="K28" s="209">
        <v>53</v>
      </c>
      <c r="L28" s="210"/>
    </row>
    <row r="29" spans="1:34">
      <c r="A29" s="6" t="s">
        <v>119</v>
      </c>
      <c r="B29" s="32" t="s">
        <v>30</v>
      </c>
      <c r="C29" s="158" t="s">
        <v>115</v>
      </c>
      <c r="D29" s="159"/>
      <c r="E29" s="158" t="s">
        <v>114</v>
      </c>
      <c r="F29" s="159"/>
      <c r="G29" s="164" t="s">
        <v>31</v>
      </c>
      <c r="H29" s="164"/>
      <c r="I29" s="164" t="s">
        <v>112</v>
      </c>
      <c r="J29" s="164"/>
      <c r="K29" s="164" t="s">
        <v>112</v>
      </c>
      <c r="L29" s="164"/>
    </row>
    <row r="30" spans="1:34">
      <c r="A30" s="73" t="s">
        <v>137</v>
      </c>
      <c r="B30" s="32"/>
      <c r="C30" s="158"/>
      <c r="D30" s="159"/>
      <c r="E30" s="203" t="s">
        <v>142</v>
      </c>
      <c r="F30" s="159"/>
      <c r="G30" s="203" t="s">
        <v>142</v>
      </c>
      <c r="H30" s="159"/>
      <c r="I30" s="203" t="s">
        <v>142</v>
      </c>
      <c r="J30" s="159"/>
      <c r="K30" s="203" t="s">
        <v>142</v>
      </c>
      <c r="L30" s="159"/>
    </row>
    <row r="32" spans="1:34">
      <c r="A32" s="216" t="s">
        <v>49</v>
      </c>
      <c r="B32" s="216"/>
      <c r="C32" s="38"/>
    </row>
    <row r="33" spans="1:4">
      <c r="A33" s="217" t="s">
        <v>50</v>
      </c>
      <c r="B33" s="218"/>
    </row>
    <row r="34" spans="1:4">
      <c r="A34" s="160" t="s">
        <v>51</v>
      </c>
      <c r="B34" s="161"/>
    </row>
    <row r="35" spans="1:4">
      <c r="A35" s="160" t="s">
        <v>52</v>
      </c>
      <c r="B35" s="161"/>
    </row>
    <row r="36" spans="1:4">
      <c r="A36" s="160" t="s">
        <v>53</v>
      </c>
      <c r="B36" s="161"/>
    </row>
    <row r="37" spans="1:4">
      <c r="A37" s="160" t="s">
        <v>54</v>
      </c>
      <c r="B37" s="161"/>
    </row>
    <row r="38" spans="1:4">
      <c r="A38" s="165" t="s">
        <v>55</v>
      </c>
      <c r="B38" s="165"/>
    </row>
    <row r="39" spans="1:4">
      <c r="A39" s="160" t="s">
        <v>56</v>
      </c>
      <c r="B39" s="161"/>
    </row>
    <row r="40" spans="1:4">
      <c r="A40" s="160" t="s">
        <v>57</v>
      </c>
      <c r="B40" s="161"/>
    </row>
    <row r="41" spans="1:4">
      <c r="A41" s="160" t="s">
        <v>58</v>
      </c>
      <c r="B41" s="161"/>
    </row>
    <row r="42" spans="1:4">
      <c r="A42" s="160" t="s">
        <v>59</v>
      </c>
      <c r="B42" s="161"/>
    </row>
    <row r="44" spans="1:4">
      <c r="B44" s="222" t="s">
        <v>62</v>
      </c>
      <c r="C44" s="222"/>
      <c r="D44" s="222"/>
    </row>
    <row r="45" spans="1:4">
      <c r="A45" s="213" t="s">
        <v>60</v>
      </c>
      <c r="B45" s="40" t="s">
        <v>138</v>
      </c>
      <c r="C45" s="40"/>
      <c r="D45" s="46"/>
    </row>
    <row r="46" spans="1:4">
      <c r="A46" s="214"/>
      <c r="B46" s="40" t="s">
        <v>120</v>
      </c>
      <c r="C46" s="40"/>
      <c r="D46" s="47"/>
    </row>
    <row r="47" spans="1:4">
      <c r="A47" s="215"/>
      <c r="B47" s="40" t="s">
        <v>63</v>
      </c>
      <c r="C47" s="40"/>
      <c r="D47" s="47"/>
    </row>
    <row r="48" spans="1:4">
      <c r="A48" s="213" t="s">
        <v>61</v>
      </c>
      <c r="B48" s="40" t="s">
        <v>168</v>
      </c>
      <c r="C48" s="40"/>
      <c r="D48" s="47"/>
    </row>
    <row r="49" spans="1:4">
      <c r="A49" s="214"/>
      <c r="B49" s="39" t="s">
        <v>64</v>
      </c>
      <c r="C49" s="39"/>
      <c r="D49" s="48"/>
    </row>
    <row r="50" spans="1:4">
      <c r="A50" s="214"/>
      <c r="B50" s="39" t="s">
        <v>65</v>
      </c>
      <c r="C50" s="39"/>
      <c r="D50" s="48"/>
    </row>
    <row r="51" spans="1:4">
      <c r="A51" s="214"/>
      <c r="B51" s="39" t="s">
        <v>66</v>
      </c>
      <c r="C51" s="39"/>
      <c r="D51" s="48"/>
    </row>
    <row r="52" spans="1:4">
      <c r="A52" s="214"/>
      <c r="B52" s="39" t="s">
        <v>67</v>
      </c>
      <c r="C52" s="39"/>
      <c r="D52" s="48"/>
    </row>
    <row r="53" spans="1:4">
      <c r="A53" s="214"/>
      <c r="B53" s="39" t="s">
        <v>68</v>
      </c>
      <c r="C53" s="39"/>
      <c r="D53" s="48"/>
    </row>
    <row r="54" spans="1:4">
      <c r="A54" s="214"/>
      <c r="B54" s="39" t="s">
        <v>69</v>
      </c>
      <c r="C54" s="39"/>
      <c r="D54" s="48"/>
    </row>
    <row r="55" spans="1:4">
      <c r="A55" s="214"/>
      <c r="B55" s="39" t="s">
        <v>70</v>
      </c>
      <c r="C55" s="39"/>
      <c r="D55" s="48"/>
    </row>
    <row r="56" spans="1:4">
      <c r="A56" s="214"/>
      <c r="B56" s="39" t="s">
        <v>71</v>
      </c>
      <c r="C56" s="39"/>
      <c r="D56" s="48"/>
    </row>
    <row r="57" spans="1:4">
      <c r="A57" s="214"/>
      <c r="B57" s="39" t="s">
        <v>72</v>
      </c>
      <c r="C57" s="39"/>
      <c r="D57" s="48"/>
    </row>
    <row r="58" spans="1:4">
      <c r="A58" s="214"/>
      <c r="B58" s="39" t="s">
        <v>73</v>
      </c>
      <c r="C58" s="39"/>
      <c r="D58" s="48"/>
    </row>
    <row r="59" spans="1:4">
      <c r="A59" s="214"/>
      <c r="B59" s="39" t="s">
        <v>74</v>
      </c>
      <c r="C59" s="39"/>
      <c r="D59" s="48"/>
    </row>
    <row r="60" spans="1:4">
      <c r="A60" s="214"/>
      <c r="B60" s="74" t="s">
        <v>75</v>
      </c>
      <c r="C60" s="39"/>
      <c r="D60" s="48"/>
    </row>
    <row r="61" spans="1:4">
      <c r="A61" s="214"/>
      <c r="B61" s="39" t="s">
        <v>139</v>
      </c>
      <c r="C61" s="39"/>
      <c r="D61" s="48"/>
    </row>
    <row r="62" spans="1:4">
      <c r="A62" s="214"/>
      <c r="B62" s="39" t="s">
        <v>140</v>
      </c>
      <c r="C62" s="39"/>
      <c r="D62" s="48"/>
    </row>
    <row r="63" spans="1:4">
      <c r="A63" s="214"/>
      <c r="B63" s="39" t="s">
        <v>141</v>
      </c>
      <c r="C63" s="39"/>
      <c r="D63" s="48"/>
    </row>
    <row r="64" spans="1:4">
      <c r="A64" s="215"/>
      <c r="B64" s="75" t="s">
        <v>169</v>
      </c>
      <c r="C64" s="49"/>
      <c r="D64" s="50"/>
    </row>
    <row r="67" spans="1:2">
      <c r="A67" s="81" t="s">
        <v>144</v>
      </c>
      <c r="B67" s="81" t="s">
        <v>145</v>
      </c>
    </row>
    <row r="68" spans="1:2">
      <c r="A68" s="80" t="s">
        <v>146</v>
      </c>
      <c r="B68" s="80" t="s">
        <v>147</v>
      </c>
    </row>
    <row r="69" spans="1:2">
      <c r="A69" s="80" t="s">
        <v>148</v>
      </c>
      <c r="B69" s="80" t="s">
        <v>149</v>
      </c>
    </row>
    <row r="70" spans="1:2">
      <c r="A70" t="s">
        <v>150</v>
      </c>
    </row>
    <row r="73" spans="1:2">
      <c r="A73" s="83" t="s">
        <v>151</v>
      </c>
      <c r="B73" s="83">
        <v>2023</v>
      </c>
    </row>
    <row r="74" spans="1:2">
      <c r="A74" s="84" t="s">
        <v>152</v>
      </c>
      <c r="B74" s="77"/>
    </row>
    <row r="75" spans="1:2">
      <c r="A75" s="85" t="s">
        <v>153</v>
      </c>
      <c r="B75" s="82">
        <v>0.61</v>
      </c>
    </row>
    <row r="76" spans="1:2">
      <c r="A76" s="85" t="s">
        <v>154</v>
      </c>
      <c r="B76" s="82">
        <v>0.22</v>
      </c>
    </row>
    <row r="77" spans="1:2">
      <c r="A77" s="85" t="s">
        <v>155</v>
      </c>
      <c r="B77" s="82">
        <v>0.17</v>
      </c>
    </row>
    <row r="78" spans="1:2">
      <c r="A78" s="86" t="s">
        <v>156</v>
      </c>
      <c r="B78" s="72"/>
    </row>
    <row r="79" spans="1:2" ht="58">
      <c r="A79" s="88" t="s">
        <v>157</v>
      </c>
      <c r="B79" s="72"/>
    </row>
    <row r="80" spans="1:2" ht="58">
      <c r="A80" s="87" t="s">
        <v>158</v>
      </c>
      <c r="B80" s="72"/>
    </row>
    <row r="81" spans="1:7">
      <c r="A81" s="86" t="s">
        <v>159</v>
      </c>
      <c r="B81" s="72"/>
    </row>
    <row r="82" spans="1:7">
      <c r="A82" s="85" t="s">
        <v>160</v>
      </c>
      <c r="B82" s="72"/>
    </row>
    <row r="83" spans="1:7">
      <c r="A83" s="85" t="s">
        <v>161</v>
      </c>
      <c r="B83" s="72"/>
    </row>
    <row r="84" spans="1:7">
      <c r="A84" s="85" t="s">
        <v>162</v>
      </c>
      <c r="B84" s="72"/>
    </row>
    <row r="85" spans="1:7" ht="15" thickBot="1"/>
    <row r="86" spans="1:7" ht="15" thickBot="1">
      <c r="A86" s="120" t="s">
        <v>224</v>
      </c>
    </row>
    <row r="87" spans="1:7">
      <c r="A87" s="116" t="s">
        <v>211</v>
      </c>
      <c r="B87" s="117"/>
      <c r="C87" s="117"/>
      <c r="D87" s="117"/>
      <c r="E87" s="117"/>
      <c r="F87" s="117"/>
      <c r="G87" s="117"/>
    </row>
    <row r="88" spans="1:7" ht="15" thickBot="1">
      <c r="A88" s="114"/>
      <c r="B88" s="114"/>
      <c r="C88" s="114"/>
      <c r="D88" s="114"/>
      <c r="E88" s="114"/>
      <c r="F88" s="114"/>
      <c r="G88" s="114"/>
    </row>
    <row r="89" spans="1:7" ht="58.5" thickBot="1">
      <c r="A89" s="118" t="s">
        <v>212</v>
      </c>
      <c r="B89" s="118" t="s">
        <v>213</v>
      </c>
      <c r="C89" s="118" t="s">
        <v>214</v>
      </c>
      <c r="D89" s="118" t="s">
        <v>215</v>
      </c>
      <c r="E89" s="118" t="s">
        <v>216</v>
      </c>
      <c r="F89" s="118" t="s">
        <v>217</v>
      </c>
      <c r="G89" s="118" t="s">
        <v>218</v>
      </c>
    </row>
    <row r="90" spans="1:7">
      <c r="A90" s="194" t="s">
        <v>219</v>
      </c>
      <c r="B90" s="194" t="s">
        <v>220</v>
      </c>
      <c r="C90" s="200">
        <v>12864</v>
      </c>
      <c r="D90" s="200">
        <v>302733914</v>
      </c>
      <c r="E90" s="200">
        <v>84445910</v>
      </c>
      <c r="F90" s="200">
        <v>12564982</v>
      </c>
      <c r="G90" s="200">
        <v>12564982</v>
      </c>
    </row>
    <row r="91" spans="1:7" ht="15" thickBot="1">
      <c r="A91" s="196"/>
      <c r="B91" s="196"/>
      <c r="C91" s="199"/>
      <c r="D91" s="202"/>
      <c r="E91" s="202"/>
      <c r="F91" s="202"/>
      <c r="G91" s="202"/>
    </row>
    <row r="92" spans="1:7">
      <c r="A92" s="194" t="s">
        <v>244</v>
      </c>
      <c r="B92" s="194" t="s">
        <v>221</v>
      </c>
      <c r="C92" s="197">
        <v>87</v>
      </c>
      <c r="D92" s="200">
        <v>5757585</v>
      </c>
      <c r="E92" s="200">
        <v>5250017</v>
      </c>
      <c r="F92" s="200">
        <v>1609807</v>
      </c>
      <c r="G92" s="200">
        <v>567048</v>
      </c>
    </row>
    <row r="93" spans="1:7">
      <c r="A93" s="195"/>
      <c r="B93" s="195"/>
      <c r="C93" s="198"/>
      <c r="D93" s="201"/>
      <c r="E93" s="201"/>
      <c r="F93" s="201"/>
      <c r="G93" s="201"/>
    </row>
    <row r="94" spans="1:7" ht="15" thickBot="1">
      <c r="A94" s="196"/>
      <c r="B94" s="196"/>
      <c r="C94" s="199"/>
      <c r="D94" s="202"/>
      <c r="E94" s="202"/>
      <c r="F94" s="202"/>
      <c r="G94" s="202"/>
    </row>
    <row r="95" spans="1:7">
      <c r="A95" s="194" t="s">
        <v>222</v>
      </c>
      <c r="B95" s="194" t="s">
        <v>223</v>
      </c>
      <c r="C95" s="197">
        <v>12</v>
      </c>
      <c r="D95" s="200">
        <v>9029748</v>
      </c>
      <c r="E95" s="200">
        <v>2436638</v>
      </c>
      <c r="F95" s="200">
        <v>131488</v>
      </c>
      <c r="G95" s="200" t="s">
        <v>234</v>
      </c>
    </row>
    <row r="96" spans="1:7">
      <c r="A96" s="195"/>
      <c r="B96" s="195"/>
      <c r="C96" s="198"/>
      <c r="D96" s="201"/>
      <c r="E96" s="201"/>
      <c r="F96" s="201"/>
      <c r="G96" s="201"/>
    </row>
    <row r="97" spans="1:7">
      <c r="A97" s="195"/>
      <c r="B97" s="195"/>
      <c r="C97" s="198"/>
      <c r="D97" s="201"/>
      <c r="E97" s="201"/>
      <c r="F97" s="201"/>
      <c r="G97" s="201"/>
    </row>
    <row r="98" spans="1:7" ht="15" thickBot="1">
      <c r="A98" s="196"/>
      <c r="B98" s="196"/>
      <c r="C98" s="199"/>
      <c r="D98" s="202"/>
      <c r="E98" s="202"/>
      <c r="F98" s="202"/>
      <c r="G98" s="202"/>
    </row>
    <row r="99" spans="1:7">
      <c r="A99" s="114"/>
      <c r="B99" s="114"/>
      <c r="C99" s="114"/>
      <c r="D99" s="114"/>
      <c r="E99" s="114"/>
      <c r="F99" s="114"/>
      <c r="G99" s="114"/>
    </row>
    <row r="100" spans="1:7">
      <c r="A100" s="119"/>
      <c r="B100" s="115"/>
      <c r="C100" s="114"/>
      <c r="D100" s="114"/>
      <c r="E100" s="114"/>
      <c r="F100" s="114"/>
      <c r="G100" s="114"/>
    </row>
    <row r="101" spans="1:7" ht="29">
      <c r="A101" s="119" t="s">
        <v>235</v>
      </c>
      <c r="B101" s="114"/>
      <c r="C101" s="114"/>
      <c r="D101" s="114"/>
      <c r="E101" s="114"/>
      <c r="F101" s="114"/>
      <c r="G101" s="114"/>
    </row>
    <row r="104" spans="1:7" ht="15" thickBot="1"/>
    <row r="105" spans="1:7" ht="15" thickBot="1">
      <c r="A105" s="120" t="s">
        <v>196</v>
      </c>
      <c r="B105" s="120">
        <v>2020</v>
      </c>
      <c r="C105" s="120">
        <v>2021</v>
      </c>
      <c r="D105" s="120">
        <v>2022</v>
      </c>
      <c r="E105" s="120">
        <v>2023</v>
      </c>
    </row>
    <row r="106" spans="1:7">
      <c r="A106" s="76" t="s">
        <v>197</v>
      </c>
      <c r="B106" s="121">
        <v>0</v>
      </c>
      <c r="C106" s="121">
        <v>0</v>
      </c>
      <c r="D106" s="121">
        <v>0</v>
      </c>
      <c r="E106" s="121">
        <v>0</v>
      </c>
    </row>
    <row r="107" spans="1:7">
      <c r="A107" s="76" t="s">
        <v>198</v>
      </c>
      <c r="B107" s="121">
        <v>0</v>
      </c>
      <c r="C107" s="121">
        <v>0</v>
      </c>
      <c r="D107" s="121">
        <v>0</v>
      </c>
      <c r="E107" s="121">
        <v>0</v>
      </c>
    </row>
    <row r="108" spans="1:7">
      <c r="A108" s="76" t="s">
        <v>199</v>
      </c>
      <c r="B108" s="2">
        <f>B121</f>
        <v>3524740</v>
      </c>
      <c r="C108" s="2">
        <f>C121</f>
        <v>3277370</v>
      </c>
      <c r="D108" s="2">
        <f>D121</f>
        <v>7007948</v>
      </c>
      <c r="E108" s="2">
        <f>E121</f>
        <v>18084916</v>
      </c>
    </row>
    <row r="109" spans="1:7">
      <c r="A109" s="76" t="s">
        <v>200</v>
      </c>
      <c r="B109" s="121">
        <v>0</v>
      </c>
      <c r="C109" s="121">
        <v>0</v>
      </c>
      <c r="D109" s="121">
        <v>0</v>
      </c>
      <c r="E109" s="121">
        <v>0</v>
      </c>
    </row>
    <row r="110" spans="1:7">
      <c r="A110" s="112" t="s">
        <v>201</v>
      </c>
      <c r="B110" s="2">
        <f>B108</f>
        <v>3524740</v>
      </c>
      <c r="C110" s="2">
        <f>C108</f>
        <v>3277370</v>
      </c>
      <c r="D110" s="2">
        <f>D108</f>
        <v>7007948</v>
      </c>
      <c r="E110" s="2">
        <f>E108</f>
        <v>18084916</v>
      </c>
    </row>
    <row r="111" spans="1:7" ht="15" thickBot="1">
      <c r="B111" s="8"/>
      <c r="C111" s="8"/>
      <c r="D111" s="8"/>
      <c r="E111" s="8"/>
    </row>
    <row r="112" spans="1:7" ht="29.5" thickBot="1">
      <c r="A112" s="131" t="s">
        <v>202</v>
      </c>
      <c r="B112" s="120">
        <v>2020</v>
      </c>
      <c r="C112" s="120">
        <v>2021</v>
      </c>
      <c r="D112" s="120">
        <v>2022</v>
      </c>
      <c r="E112" s="120">
        <v>2023</v>
      </c>
    </row>
    <row r="113" spans="1:5">
      <c r="A113" s="76" t="s">
        <v>203</v>
      </c>
      <c r="B113" s="2">
        <v>2976890</v>
      </c>
      <c r="C113" s="2">
        <v>2597836</v>
      </c>
      <c r="D113" s="2">
        <v>6159098</v>
      </c>
      <c r="E113" s="2">
        <v>16344076</v>
      </c>
    </row>
    <row r="114" spans="1:5">
      <c r="A114" s="76" t="s">
        <v>204</v>
      </c>
      <c r="B114" s="2">
        <v>342000</v>
      </c>
      <c r="C114" s="2">
        <v>402000</v>
      </c>
      <c r="D114" s="2">
        <v>524000</v>
      </c>
      <c r="E114" s="2">
        <v>1050000</v>
      </c>
    </row>
    <row r="115" spans="1:5">
      <c r="A115" s="76" t="s">
        <v>205</v>
      </c>
      <c r="B115" s="2">
        <v>165600</v>
      </c>
      <c r="C115" s="2">
        <v>208284</v>
      </c>
      <c r="D115" s="2">
        <v>228975</v>
      </c>
      <c r="E115" s="2">
        <v>459340</v>
      </c>
    </row>
    <row r="116" spans="1:5">
      <c r="A116" s="113" t="s">
        <v>206</v>
      </c>
      <c r="B116" s="71">
        <v>21000</v>
      </c>
      <c r="C116" s="2">
        <v>24750</v>
      </c>
      <c r="D116" s="2">
        <v>35000</v>
      </c>
      <c r="E116" s="2">
        <v>120000</v>
      </c>
    </row>
    <row r="117" spans="1:5">
      <c r="A117" s="113" t="s">
        <v>207</v>
      </c>
      <c r="B117" s="122" t="s">
        <v>170</v>
      </c>
      <c r="C117" s="122" t="s">
        <v>170</v>
      </c>
      <c r="D117" s="122" t="s">
        <v>170</v>
      </c>
      <c r="E117" s="122" t="s">
        <v>170</v>
      </c>
    </row>
    <row r="118" spans="1:5">
      <c r="A118" s="76" t="s">
        <v>208</v>
      </c>
      <c r="B118" s="2">
        <v>11000</v>
      </c>
      <c r="C118" s="2">
        <v>13000</v>
      </c>
      <c r="D118" s="2">
        <v>20000</v>
      </c>
      <c r="E118" s="2">
        <v>32000</v>
      </c>
    </row>
    <row r="119" spans="1:5">
      <c r="A119" s="76" t="s">
        <v>209</v>
      </c>
      <c r="B119" s="2">
        <v>8250</v>
      </c>
      <c r="C119" s="2">
        <v>9000</v>
      </c>
      <c r="D119" s="2">
        <v>10875</v>
      </c>
      <c r="E119" s="2">
        <v>19500</v>
      </c>
    </row>
    <row r="120" spans="1:5">
      <c r="A120" s="76" t="s">
        <v>210</v>
      </c>
      <c r="B120" s="2" t="s">
        <v>170</v>
      </c>
      <c r="C120" s="2">
        <v>22500</v>
      </c>
      <c r="D120" s="2">
        <v>30000</v>
      </c>
      <c r="E120" s="2">
        <v>60000</v>
      </c>
    </row>
    <row r="121" spans="1:5">
      <c r="A121" s="112" t="s">
        <v>4</v>
      </c>
      <c r="B121" s="2">
        <f>SUM(B113:B120)</f>
        <v>3524740</v>
      </c>
      <c r="C121" s="2">
        <f>SUM(C113:C120)</f>
        <v>3277370</v>
      </c>
      <c r="D121" s="2">
        <f>SUM(D113:D120)</f>
        <v>7007948</v>
      </c>
      <c r="E121" s="2">
        <f>SUM(E113:E120)</f>
        <v>18084916</v>
      </c>
    </row>
  </sheetData>
  <mergeCells count="140">
    <mergeCell ref="A1:L1"/>
    <mergeCell ref="G25:H25"/>
    <mergeCell ref="C26:D26"/>
    <mergeCell ref="E26:F26"/>
    <mergeCell ref="G26:H26"/>
    <mergeCell ref="C22:D22"/>
    <mergeCell ref="C16:D16"/>
    <mergeCell ref="E16:F16"/>
    <mergeCell ref="G16:H16"/>
    <mergeCell ref="A17:B17"/>
    <mergeCell ref="C17:D17"/>
    <mergeCell ref="E17:F17"/>
    <mergeCell ref="G17:H17"/>
    <mergeCell ref="G20:H20"/>
    <mergeCell ref="G21:H21"/>
    <mergeCell ref="G18:H18"/>
    <mergeCell ref="A19:B19"/>
    <mergeCell ref="C19:D19"/>
    <mergeCell ref="E19:F19"/>
    <mergeCell ref="G19:H19"/>
    <mergeCell ref="A2:B3"/>
    <mergeCell ref="C2:D2"/>
    <mergeCell ref="E2:F2"/>
    <mergeCell ref="G2:H2"/>
    <mergeCell ref="A4:B4"/>
    <mergeCell ref="E14:F14"/>
    <mergeCell ref="G14:H14"/>
    <mergeCell ref="E9:F9"/>
    <mergeCell ref="I2:J2"/>
    <mergeCell ref="C15:D15"/>
    <mergeCell ref="E15:F15"/>
    <mergeCell ref="G15:H15"/>
    <mergeCell ref="C9:D9"/>
    <mergeCell ref="G9:H9"/>
    <mergeCell ref="A11:B11"/>
    <mergeCell ref="A12:B12"/>
    <mergeCell ref="A13:B13"/>
    <mergeCell ref="C14:D14"/>
    <mergeCell ref="A48:A64"/>
    <mergeCell ref="A32:B32"/>
    <mergeCell ref="A33:B33"/>
    <mergeCell ref="A34:B34"/>
    <mergeCell ref="A35:B35"/>
    <mergeCell ref="A5:B5"/>
    <mergeCell ref="A6:B6"/>
    <mergeCell ref="A7:B7"/>
    <mergeCell ref="A9:B10"/>
    <mergeCell ref="A14:B14"/>
    <mergeCell ref="A16:B16"/>
    <mergeCell ref="A22:B22"/>
    <mergeCell ref="A23:B23"/>
    <mergeCell ref="A18:B18"/>
    <mergeCell ref="A20:B20"/>
    <mergeCell ref="A21:B21"/>
    <mergeCell ref="A15:B15"/>
    <mergeCell ref="A41:B41"/>
    <mergeCell ref="A42:B42"/>
    <mergeCell ref="B44:D44"/>
    <mergeCell ref="A45:A47"/>
    <mergeCell ref="A36:B36"/>
    <mergeCell ref="A37:B37"/>
    <mergeCell ref="A38:B38"/>
    <mergeCell ref="A39:B39"/>
    <mergeCell ref="A40:B40"/>
    <mergeCell ref="I27:J27"/>
    <mergeCell ref="I28:J28"/>
    <mergeCell ref="I9:J9"/>
    <mergeCell ref="I14:J14"/>
    <mergeCell ref="I15:J15"/>
    <mergeCell ref="I16:J16"/>
    <mergeCell ref="I17:J17"/>
    <mergeCell ref="I20:J20"/>
    <mergeCell ref="I21:J21"/>
    <mergeCell ref="I18:J18"/>
    <mergeCell ref="I19:J19"/>
    <mergeCell ref="I23:J23"/>
    <mergeCell ref="C30:D30"/>
    <mergeCell ref="E30:F30"/>
    <mergeCell ref="G30:H30"/>
    <mergeCell ref="I30:J30"/>
    <mergeCell ref="I29:J29"/>
    <mergeCell ref="I22:J22"/>
    <mergeCell ref="E22:F22"/>
    <mergeCell ref="G22:H22"/>
    <mergeCell ref="C23:D23"/>
    <mergeCell ref="E23:F23"/>
    <mergeCell ref="G23:H23"/>
    <mergeCell ref="C29:D29"/>
    <mergeCell ref="E29:F29"/>
    <mergeCell ref="G29:H29"/>
    <mergeCell ref="E27:F27"/>
    <mergeCell ref="G27:H27"/>
    <mergeCell ref="C28:D28"/>
    <mergeCell ref="E28:F28"/>
    <mergeCell ref="G28:H28"/>
    <mergeCell ref="C25:D25"/>
    <mergeCell ref="E25:F25"/>
    <mergeCell ref="K30:L30"/>
    <mergeCell ref="K22:L22"/>
    <mergeCell ref="K23:L23"/>
    <mergeCell ref="M22:N22"/>
    <mergeCell ref="M23:N23"/>
    <mergeCell ref="I25:J25"/>
    <mergeCell ref="I26:J26"/>
    <mergeCell ref="K2:L2"/>
    <mergeCell ref="K9:L9"/>
    <mergeCell ref="K14:L14"/>
    <mergeCell ref="K15:L15"/>
    <mergeCell ref="K16:L16"/>
    <mergeCell ref="K17:L17"/>
    <mergeCell ref="K18:L18"/>
    <mergeCell ref="K19:L19"/>
    <mergeCell ref="K20:L20"/>
    <mergeCell ref="K21:L21"/>
    <mergeCell ref="K25:L25"/>
    <mergeCell ref="K26:L26"/>
    <mergeCell ref="K27:L27"/>
    <mergeCell ref="K28:L28"/>
    <mergeCell ref="K29:L29"/>
    <mergeCell ref="A95:A98"/>
    <mergeCell ref="B95:B98"/>
    <mergeCell ref="C95:C98"/>
    <mergeCell ref="D95:D98"/>
    <mergeCell ref="E95:E98"/>
    <mergeCell ref="F95:F98"/>
    <mergeCell ref="G95:G98"/>
    <mergeCell ref="A90:A91"/>
    <mergeCell ref="B90:B91"/>
    <mergeCell ref="C90:C91"/>
    <mergeCell ref="D90:D91"/>
    <mergeCell ref="E90:E91"/>
    <mergeCell ref="F90:F91"/>
    <mergeCell ref="G90:G91"/>
    <mergeCell ref="A92:A94"/>
    <mergeCell ref="B92:B94"/>
    <mergeCell ref="C92:C94"/>
    <mergeCell ref="D92:D94"/>
    <mergeCell ref="E92:E94"/>
    <mergeCell ref="F92:F94"/>
    <mergeCell ref="G92:G94"/>
  </mergeCells>
  <dataValidations disablePrompts="1" count="1">
    <dataValidation type="whole" errorStyle="warning" allowBlank="1" showInputMessage="1" showErrorMessage="1" errorTitle="Lütfen tamsayı giriniz." error="Lütfen tamsayı giriniz." sqref="C10:L10">
      <formula1>0</formula1>
      <formula2>9999999999999990000</formula2>
    </dataValidation>
  </dataValidations>
  <hyperlinks>
    <hyperlink ref="A32:B32" r:id="rId1" location="page=96" display="Yönetim Kurulu Komiteleri"/>
  </hyperlinks>
  <pageMargins left="0.7" right="0.7" top="0.75" bottom="0.75" header="0.3" footer="0.3"/>
  <pageSetup paperSize="9" orientation="portrait" horizontalDpi="90" verticalDpi="90" r:id="rId2"/>
  <headerFooter differentOddEven="1" differentFirst="1">
    <oddFooter>&amp;L </oddFooter>
    <evenFooter>&amp;L </evenFooter>
    <firstFooter>&amp;L </firstFooter>
  </headerFooter>
  <extLst>
    <ext xmlns:x14="http://schemas.microsoft.com/office/spreadsheetml/2009/9/main" uri="{05C60535-1F16-4fd2-B633-F4F36F0B64E0}">
      <x14:sparklineGroups xmlns:xm="http://schemas.microsoft.com/office/excel/2006/main">
        <x14:sparklineGroup displayEmptyCellsAs="gap" markers="1">
          <x14:colorSeries rgb="FF000000"/>
          <x14:colorNegative rgb="FF0070C0"/>
          <x14:colorAxis rgb="FF000000"/>
          <x14:colorMarkers rgb="FF0070C0"/>
          <x14:colorFirst rgb="FF0070C0"/>
          <x14:colorLast rgb="FF0070C0"/>
          <x14:colorHigh rgb="FF0070C0"/>
          <x14:colorLow rgb="FF0070C0"/>
          <x14:sparklines>
            <x14:sparkline>
              <xm:f>'Governance Indicators'!S19:T19</xm:f>
              <xm:sqref>M19</xm:sqref>
            </x14:sparkline>
          </x14:sparklines>
        </x14:sparklineGroup>
      </x14:sparklineGroup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ed0bdd77-ece6-48df-9506-44975894d9d3</TitusGUID>
  <TitusMetadata xmlns="">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TitusMetadata>
</titus>
</file>

<file path=customXml/itemProps1.xml><?xml version="1.0" encoding="utf-8"?>
<ds:datastoreItem xmlns:ds="http://schemas.openxmlformats.org/officeDocument/2006/customXml" ds:itemID="{70B410A8-A3BA-4823-8A52-F93C007093DC}">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Environmental Indicators</vt:lpstr>
      <vt:lpstr>Social Indicators</vt:lpstr>
      <vt:lpstr>Governance Indicators</vt:lpstr>
    </vt:vector>
  </TitlesOfParts>
  <Company>Akbank T.A.Ş.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64975</dc:creator>
  <cp:lastModifiedBy>Sena Öncül (Yatırımcı İlişkileri ve Sürdür. Bölümü)</cp:lastModifiedBy>
  <dcterms:created xsi:type="dcterms:W3CDTF">2022-07-19T07:30:11Z</dcterms:created>
  <dcterms:modified xsi:type="dcterms:W3CDTF">2025-02-28T12:41:08Z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ed0bdd77-ece6-48df-9506-44975894d9d3</vt:lpwstr>
  </property>
  <property fmtid="{D5CDD505-2E9C-101B-9397-08002B2CF9AE}" pid="3" name="Classification">
    <vt:lpwstr>KifPvkQ6HI</vt:lpwstr>
  </property>
  <property fmtid="{D5CDD505-2E9C-101B-9397-08002B2CF9AE}" pid="4" name="KVKK">
    <vt:lpwstr>Kv1Nalu8uZ</vt:lpwstr>
  </property>
  <property fmtid="{D5CDD505-2E9C-101B-9397-08002B2CF9AE}" pid="5" name="Etiket">
    <vt:lpwstr>E1x7gB01</vt:lpwstr>
  </property>
  <property fmtid="{D5CDD505-2E9C-101B-9397-08002B2CF9AE}" pid="6" name="Share">
    <vt:lpwstr>xbc1hp2f</vt:lpwstr>
  </property>
</Properties>
</file>